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S:\00-CDBG\CONSTRUCTION\Checklist\"/>
    </mc:Choice>
  </mc:AlternateContent>
  <xr:revisionPtr revIDLastSave="0" documentId="13_ncr:1_{22800541-3EBC-4CD9-B653-869C78DD5733}" xr6:coauthVersionLast="47" xr6:coauthVersionMax="47" xr10:uidLastSave="{00000000-0000-0000-0000-000000000000}"/>
  <bookViews>
    <workbookView xWindow="-120" yWindow="-120" windowWidth="29040" windowHeight="15720" firstSheet="5" activeTab="7" xr2:uid="{594D9A3E-75E8-43C9-90D9-8B237A2BAF18}"/>
  </bookViews>
  <sheets>
    <sheet name="Contractor Checklist" sheetId="17" r:id="rId1"/>
    <sheet name="Wage Comparison Worksheet" sheetId="19" r:id="rId2"/>
    <sheet name="Payroll Review Checklist" sheetId="22" r:id="rId3"/>
    <sheet name="WH-347 Pg1" sheetId="23" r:id="rId4"/>
    <sheet name="WH-347 Pg2" sheetId="24" r:id="rId5"/>
    <sheet name="Restitution" sheetId="25" r:id="rId6"/>
    <sheet name="Sec 3 Tracking Totals" sheetId="10" r:id="rId7"/>
    <sheet name="Qualitative Efforts" sheetId="21" r:id="rId8"/>
    <sheet name="Prime Contractor" sheetId="1" r:id="rId9"/>
    <sheet name="Sub Contractor 1" sheetId="7" r:id="rId10"/>
    <sheet name="Sub Contractor 2" sheetId="8" r:id="rId11"/>
    <sheet name="Sub Contractor 3" sheetId="9" r:id="rId12"/>
    <sheet name="Sub Contractor 4" sheetId="11" r:id="rId13"/>
    <sheet name="Sub Contractor 5" sheetId="13" r:id="rId14"/>
    <sheet name="Sub Contractor 6" sheetId="14" r:id="rId15"/>
    <sheet name="Sub Contractor 7" sheetId="15" r:id="rId16"/>
  </sheets>
  <definedNames>
    <definedName name="_xlnm.Print_Area" localSheetId="0">'Contractor Checklist'!$A$1:$I$33</definedName>
    <definedName name="_xlnm.Print_Area" localSheetId="2">'Payroll Review Checklist'!$A$1:$F$53</definedName>
    <definedName name="_xlnm.Print_Area" localSheetId="1">'Wage Comparison Worksheet'!$A$1:$Z$54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8" i="19" l="1"/>
  <c r="M18" i="19"/>
  <c r="Q18" i="19"/>
  <c r="U18" i="19"/>
  <c r="G22" i="25"/>
  <c r="G19" i="25"/>
  <c r="G20" i="25"/>
  <c r="G21" i="25"/>
  <c r="F19" i="25"/>
  <c r="F20" i="25"/>
  <c r="F21" i="25"/>
  <c r="F13" i="25"/>
  <c r="G13" i="25" s="1"/>
  <c r="F14" i="25"/>
  <c r="G14" i="25" s="1"/>
  <c r="F15" i="25"/>
  <c r="G15" i="25" s="1"/>
  <c r="F6" i="25"/>
  <c r="G6" i="25" s="1"/>
  <c r="F7" i="25"/>
  <c r="G7" i="25" s="1"/>
  <c r="F8" i="25"/>
  <c r="G8" i="25" s="1"/>
  <c r="F9" i="25"/>
  <c r="G9" i="25" s="1"/>
  <c r="M4" i="24"/>
  <c r="A4" i="24"/>
  <c r="Q2" i="24"/>
  <c r="M2" i="24"/>
  <c r="G2" i="24"/>
  <c r="A2" i="24"/>
  <c r="F18" i="25"/>
  <c r="G18" i="25" s="1"/>
  <c r="F17" i="25"/>
  <c r="G17" i="25" s="1"/>
  <c r="F12" i="25"/>
  <c r="G12" i="25" s="1"/>
  <c r="F11" i="25"/>
  <c r="G11" i="25" s="1"/>
  <c r="F5" i="25"/>
  <c r="G5" i="25" s="1"/>
  <c r="F4" i="25"/>
  <c r="G4" i="25" s="1"/>
  <c r="AA27" i="24"/>
  <c r="AA26" i="24"/>
  <c r="AA25" i="24"/>
  <c r="AA24" i="24"/>
  <c r="AA23" i="24"/>
  <c r="AA22" i="24"/>
  <c r="AA21" i="24"/>
  <c r="AA20" i="24"/>
  <c r="Q27" i="23"/>
  <c r="AA26" i="23"/>
  <c r="AB26" i="23" s="1"/>
  <c r="Q26" i="23"/>
  <c r="V26" i="23" s="1"/>
  <c r="Q25" i="23"/>
  <c r="AA24" i="23"/>
  <c r="AB24" i="23" s="1"/>
  <c r="V24" i="23"/>
  <c r="Q24" i="23"/>
  <c r="Q23" i="23"/>
  <c r="AA22" i="23"/>
  <c r="AB22" i="23" s="1"/>
  <c r="Q22" i="23"/>
  <c r="V22" i="23" s="1"/>
  <c r="Q21" i="23"/>
  <c r="V20" i="23" s="1"/>
  <c r="AA20" i="23"/>
  <c r="AB20" i="23" s="1"/>
  <c r="Q20" i="23"/>
  <c r="Q19" i="23"/>
  <c r="AA18" i="23"/>
  <c r="AB18" i="23" s="1"/>
  <c r="Q18" i="23"/>
  <c r="V18" i="23" s="1"/>
  <c r="Q17" i="23"/>
  <c r="AA16" i="23"/>
  <c r="AB16" i="23" s="1"/>
  <c r="V16" i="23"/>
  <c r="Q16" i="23"/>
  <c r="Q15" i="23"/>
  <c r="AA14" i="23"/>
  <c r="AB14" i="23" s="1"/>
  <c r="Q14" i="23"/>
  <c r="V14" i="23" s="1"/>
  <c r="Q13" i="23"/>
  <c r="AA12" i="23"/>
  <c r="AB12" i="23" s="1"/>
  <c r="Q12" i="23"/>
  <c r="V12" i="23" s="1"/>
  <c r="G16" i="25" l="1"/>
  <c r="G10" i="25"/>
  <c r="U22" i="19"/>
  <c r="U24" i="19"/>
  <c r="U25" i="19"/>
  <c r="U29" i="19"/>
  <c r="U31" i="19"/>
  <c r="U32" i="19"/>
  <c r="U33" i="19"/>
  <c r="U38" i="19"/>
  <c r="U39" i="19"/>
  <c r="U40" i="19"/>
  <c r="U28" i="19"/>
  <c r="U30" i="19"/>
  <c r="U36" i="19"/>
  <c r="Q40" i="19"/>
  <c r="M40" i="19"/>
  <c r="I40" i="19"/>
  <c r="Q39" i="19"/>
  <c r="M39" i="19"/>
  <c r="I39" i="19"/>
  <c r="Q38" i="19"/>
  <c r="M38" i="19"/>
  <c r="I38" i="19"/>
  <c r="U37" i="19"/>
  <c r="Q37" i="19"/>
  <c r="M37" i="19"/>
  <c r="I37" i="19"/>
  <c r="Q36" i="19"/>
  <c r="M36" i="19"/>
  <c r="I36" i="19"/>
  <c r="U35" i="19"/>
  <c r="Q35" i="19"/>
  <c r="M35" i="19"/>
  <c r="I35" i="19"/>
  <c r="U34" i="19"/>
  <c r="Q34" i="19"/>
  <c r="M34" i="19"/>
  <c r="I34" i="19"/>
  <c r="Q33" i="19"/>
  <c r="M33" i="19"/>
  <c r="I33" i="19"/>
  <c r="Q32" i="19"/>
  <c r="M32" i="19"/>
  <c r="I32" i="19"/>
  <c r="Q31" i="19"/>
  <c r="M31" i="19"/>
  <c r="I31" i="19"/>
  <c r="Q30" i="19"/>
  <c r="M30" i="19"/>
  <c r="I30" i="19"/>
  <c r="Q29" i="19"/>
  <c r="M29" i="19"/>
  <c r="I29" i="19"/>
  <c r="Q28" i="19"/>
  <c r="M28" i="19"/>
  <c r="I28" i="19"/>
  <c r="U27" i="19"/>
  <c r="Q27" i="19"/>
  <c r="M27" i="19"/>
  <c r="I27" i="19"/>
  <c r="U26" i="19"/>
  <c r="Q26" i="19"/>
  <c r="M26" i="19"/>
  <c r="I26" i="19"/>
  <c r="Q25" i="19"/>
  <c r="M25" i="19"/>
  <c r="I25" i="19"/>
  <c r="Q24" i="19"/>
  <c r="M24" i="19"/>
  <c r="W24" i="19" s="1"/>
  <c r="I24" i="19"/>
  <c r="U23" i="19"/>
  <c r="Q23" i="19"/>
  <c r="M23" i="19"/>
  <c r="I23" i="19"/>
  <c r="Q22" i="19"/>
  <c r="M22" i="19"/>
  <c r="I22" i="19"/>
  <c r="W22" i="19" s="1"/>
  <c r="U21" i="19"/>
  <c r="Q21" i="19"/>
  <c r="M21" i="19"/>
  <c r="I21" i="19"/>
  <c r="U20" i="19"/>
  <c r="Q20" i="19"/>
  <c r="M20" i="19"/>
  <c r="I20" i="19"/>
  <c r="W20" i="19" s="1"/>
  <c r="U19" i="19"/>
  <c r="Q19" i="19"/>
  <c r="M19" i="19"/>
  <c r="I19" i="19"/>
  <c r="C5" i="10"/>
  <c r="H6" i="10"/>
  <c r="H5" i="10"/>
  <c r="E6" i="10"/>
  <c r="E5" i="10"/>
  <c r="C6" i="10"/>
  <c r="B6" i="10"/>
  <c r="B5" i="10"/>
  <c r="W34" i="19" l="1"/>
  <c r="W36" i="19"/>
  <c r="W38" i="19"/>
  <c r="W27" i="19"/>
  <c r="W39" i="19"/>
  <c r="W23" i="19"/>
  <c r="W30" i="19"/>
  <c r="W35" i="19"/>
  <c r="W19" i="19"/>
  <c r="W21" i="19"/>
  <c r="W33" i="19"/>
  <c r="W40" i="19"/>
  <c r="W28" i="19"/>
  <c r="W31" i="19"/>
  <c r="W29" i="19"/>
  <c r="W25" i="19"/>
  <c r="W32" i="19"/>
  <c r="W37" i="19"/>
  <c r="W26" i="19"/>
  <c r="W18" i="19"/>
  <c r="H14" i="10"/>
  <c r="H13" i="10"/>
  <c r="H12" i="10"/>
  <c r="E14" i="10"/>
  <c r="C17" i="10"/>
  <c r="C16" i="10"/>
  <c r="C15" i="10"/>
  <c r="D14" i="10"/>
  <c r="F14" i="10" s="1"/>
  <c r="C14" i="10"/>
  <c r="Y302" i="15"/>
  <c r="Y301" i="15"/>
  <c r="Y300" i="15"/>
  <c r="Y299" i="15"/>
  <c r="Y298" i="15"/>
  <c r="Y297" i="15"/>
  <c r="Y296" i="15"/>
  <c r="Y295" i="15"/>
  <c r="Y294" i="15"/>
  <c r="Y293" i="15"/>
  <c r="Y292" i="15"/>
  <c r="Y291" i="15"/>
  <c r="Y290" i="15"/>
  <c r="Y289" i="15"/>
  <c r="Y288" i="15"/>
  <c r="Y287" i="15"/>
  <c r="Y286" i="15"/>
  <c r="Y285" i="15"/>
  <c r="Y284" i="15"/>
  <c r="Y283" i="15"/>
  <c r="Y282" i="15"/>
  <c r="Y281" i="15"/>
  <c r="Y280" i="15"/>
  <c r="Y279" i="15"/>
  <c r="Y278" i="15"/>
  <c r="Y277" i="15"/>
  <c r="Y276" i="15"/>
  <c r="Y275" i="15"/>
  <c r="Y274" i="15"/>
  <c r="Y273" i="15"/>
  <c r="Y272" i="15"/>
  <c r="Y271" i="15"/>
  <c r="Y270" i="15"/>
  <c r="Y269" i="15"/>
  <c r="Y268" i="15"/>
  <c r="Y267" i="15"/>
  <c r="Y266" i="15"/>
  <c r="Y265" i="15"/>
  <c r="Y264" i="15"/>
  <c r="Y263" i="15"/>
  <c r="Y262" i="15"/>
  <c r="Y261" i="15"/>
  <c r="Y260" i="15"/>
  <c r="Y259" i="15"/>
  <c r="Y258" i="15"/>
  <c r="Y257" i="15"/>
  <c r="Y256" i="15"/>
  <c r="Y255" i="15"/>
  <c r="Y254" i="15"/>
  <c r="Y253" i="15"/>
  <c r="Y252" i="15"/>
  <c r="Y251" i="15"/>
  <c r="Y250" i="15"/>
  <c r="Y249" i="15"/>
  <c r="Y248" i="15"/>
  <c r="Y247" i="15"/>
  <c r="Y246" i="15"/>
  <c r="Y245" i="15"/>
  <c r="Y244" i="15"/>
  <c r="Y243" i="15"/>
  <c r="Y242" i="15"/>
  <c r="Y241" i="15"/>
  <c r="Y240" i="15"/>
  <c r="Y239" i="15"/>
  <c r="Y238" i="15"/>
  <c r="Y237" i="15"/>
  <c r="Y236" i="15"/>
  <c r="Y235" i="15"/>
  <c r="Y234" i="15"/>
  <c r="Y233" i="15"/>
  <c r="Y232" i="15"/>
  <c r="Y231" i="15"/>
  <c r="Y230" i="15"/>
  <c r="Y229" i="15"/>
  <c r="Y228" i="15"/>
  <c r="Y227" i="15"/>
  <c r="Y226" i="15"/>
  <c r="Y225" i="15"/>
  <c r="Y224" i="15"/>
  <c r="Y223" i="15"/>
  <c r="Y222" i="15"/>
  <c r="Y221" i="15"/>
  <c r="Y220" i="15"/>
  <c r="Y219" i="15"/>
  <c r="Y218" i="15"/>
  <c r="Y217" i="15"/>
  <c r="Y216" i="15"/>
  <c r="Y215" i="15"/>
  <c r="Y214" i="15"/>
  <c r="Y213" i="15"/>
  <c r="Y212" i="15"/>
  <c r="Y211" i="15"/>
  <c r="Y210" i="15"/>
  <c r="Y209" i="15"/>
  <c r="Y208" i="15"/>
  <c r="Y207" i="15"/>
  <c r="Y206" i="15"/>
  <c r="Y205" i="15"/>
  <c r="Y204" i="15"/>
  <c r="Y203" i="15"/>
  <c r="Y202" i="15"/>
  <c r="Y201" i="15"/>
  <c r="Y200" i="15"/>
  <c r="Y199" i="15"/>
  <c r="Y198" i="15"/>
  <c r="Y197" i="15"/>
  <c r="Y196" i="15"/>
  <c r="Y195" i="15"/>
  <c r="Y194" i="15"/>
  <c r="Y193" i="15"/>
  <c r="Y192" i="15"/>
  <c r="Y191" i="15"/>
  <c r="Y190" i="15"/>
  <c r="Y189" i="15"/>
  <c r="Y188" i="15"/>
  <c r="Y187" i="15"/>
  <c r="Y186" i="15"/>
  <c r="Y185" i="15"/>
  <c r="Y184" i="15"/>
  <c r="Y183" i="15"/>
  <c r="Y182" i="15"/>
  <c r="Y181" i="15"/>
  <c r="Y180" i="15"/>
  <c r="Y179" i="15"/>
  <c r="Y178" i="15"/>
  <c r="Y177" i="15"/>
  <c r="Y176" i="15"/>
  <c r="Y175" i="15"/>
  <c r="Y174" i="15"/>
  <c r="Y173" i="15"/>
  <c r="Y172" i="15"/>
  <c r="Y171" i="15"/>
  <c r="Y170" i="15"/>
  <c r="Y169" i="15"/>
  <c r="Y168" i="15"/>
  <c r="Y167" i="15"/>
  <c r="Y166" i="15"/>
  <c r="Y165" i="15"/>
  <c r="Y164" i="15"/>
  <c r="Y163" i="15"/>
  <c r="Y162" i="15"/>
  <c r="Y161" i="15"/>
  <c r="Y160" i="15"/>
  <c r="Y159" i="15"/>
  <c r="Y158" i="15"/>
  <c r="Y157" i="15"/>
  <c r="Y156" i="15"/>
  <c r="Y155" i="15"/>
  <c r="Y154" i="15"/>
  <c r="Y153" i="15"/>
  <c r="Y152" i="15"/>
  <c r="Y151" i="15"/>
  <c r="Y150" i="15"/>
  <c r="Y149" i="15"/>
  <c r="Y148" i="15"/>
  <c r="Y147" i="15"/>
  <c r="Y146" i="15"/>
  <c r="Y145" i="15"/>
  <c r="Y144" i="15"/>
  <c r="Y143" i="15"/>
  <c r="Y142" i="15"/>
  <c r="Y141" i="15"/>
  <c r="Y140" i="15"/>
  <c r="Y139" i="15"/>
  <c r="Y138" i="15"/>
  <c r="Y137" i="15"/>
  <c r="Y136" i="15"/>
  <c r="Y135" i="15"/>
  <c r="Y134" i="15"/>
  <c r="Y133" i="15"/>
  <c r="Y132" i="15"/>
  <c r="Y131" i="15"/>
  <c r="Y130" i="15"/>
  <c r="Y129" i="15"/>
  <c r="Y128" i="15"/>
  <c r="Y127" i="15"/>
  <c r="Y126" i="15"/>
  <c r="Y125" i="15"/>
  <c r="Y124" i="15"/>
  <c r="Y123" i="15"/>
  <c r="Y122" i="15"/>
  <c r="Y121" i="15"/>
  <c r="Y120" i="15"/>
  <c r="Y119" i="15"/>
  <c r="Y118" i="15"/>
  <c r="Y117" i="15"/>
  <c r="Y116" i="15"/>
  <c r="Y115" i="15"/>
  <c r="Y114" i="15"/>
  <c r="Y113" i="15"/>
  <c r="Y112" i="15"/>
  <c r="Y111" i="15"/>
  <c r="Y110" i="15"/>
  <c r="Y109" i="15"/>
  <c r="Y108" i="15"/>
  <c r="Y107" i="15"/>
  <c r="Y106" i="15"/>
  <c r="Y105" i="15"/>
  <c r="Y104" i="15"/>
  <c r="Y103" i="15"/>
  <c r="Y102" i="15"/>
  <c r="Y101" i="15"/>
  <c r="Y100" i="15"/>
  <c r="Y99" i="15"/>
  <c r="Y98" i="15"/>
  <c r="Y97" i="15"/>
  <c r="Y96" i="15"/>
  <c r="Y95" i="15"/>
  <c r="Y94" i="15"/>
  <c r="Y93" i="15"/>
  <c r="Y92" i="15"/>
  <c r="Y91" i="15"/>
  <c r="Y90" i="15"/>
  <c r="Y89" i="15"/>
  <c r="Y88" i="15"/>
  <c r="Y87" i="15"/>
  <c r="Y86" i="15"/>
  <c r="Y85" i="15"/>
  <c r="Y84" i="15"/>
  <c r="Y83" i="15"/>
  <c r="Y82" i="15"/>
  <c r="Y81" i="15"/>
  <c r="Y80" i="15"/>
  <c r="Y79" i="15"/>
  <c r="Y78" i="15"/>
  <c r="Y77" i="15"/>
  <c r="Y76" i="15"/>
  <c r="Y75" i="15"/>
  <c r="Y74" i="15"/>
  <c r="Y73" i="15"/>
  <c r="Y72" i="15"/>
  <c r="Y71" i="15"/>
  <c r="Y70" i="15"/>
  <c r="Y69" i="15"/>
  <c r="Y68" i="15"/>
  <c r="Y67" i="15"/>
  <c r="Y66" i="15"/>
  <c r="Y65" i="15"/>
  <c r="Y64" i="15"/>
  <c r="Y63" i="15"/>
  <c r="Y62" i="15"/>
  <c r="Y61" i="15"/>
  <c r="Y60" i="15"/>
  <c r="Y59" i="15"/>
  <c r="Y58" i="15"/>
  <c r="Y57" i="15"/>
  <c r="Y56" i="15"/>
  <c r="Y55" i="15"/>
  <c r="Y54" i="15"/>
  <c r="Y53" i="15"/>
  <c r="Y52" i="15"/>
  <c r="Y51" i="15"/>
  <c r="Y50" i="15"/>
  <c r="Y49" i="15"/>
  <c r="Y48" i="15"/>
  <c r="Y47" i="15"/>
  <c r="Y46" i="15"/>
  <c r="Y45" i="15"/>
  <c r="Y44" i="15"/>
  <c r="Y43" i="15"/>
  <c r="Y42" i="15"/>
  <c r="Y41" i="15"/>
  <c r="Y40" i="15"/>
  <c r="Y39" i="15"/>
  <c r="Y38" i="15"/>
  <c r="Y37" i="15"/>
  <c r="Y36" i="15"/>
  <c r="Y35" i="15"/>
  <c r="Y34" i="15"/>
  <c r="Y33" i="15"/>
  <c r="Y32" i="15"/>
  <c r="Y31" i="15"/>
  <c r="Y30" i="15"/>
  <c r="Y29" i="15"/>
  <c r="Y28" i="15"/>
  <c r="Y27" i="15"/>
  <c r="Y26" i="15"/>
  <c r="Y25" i="15"/>
  <c r="Y24" i="15"/>
  <c r="Y23" i="15"/>
  <c r="Y22" i="15"/>
  <c r="Y21" i="15"/>
  <c r="Y20" i="15"/>
  <c r="Y19" i="15"/>
  <c r="Y18" i="15"/>
  <c r="Y17" i="15"/>
  <c r="Y16" i="15"/>
  <c r="Y15" i="15"/>
  <c r="Y14" i="15"/>
  <c r="Y13" i="15"/>
  <c r="Y12" i="15"/>
  <c r="Y11" i="15"/>
  <c r="B6" i="15"/>
  <c r="H17" i="10" s="1"/>
  <c r="B5" i="15"/>
  <c r="E17" i="10" s="1"/>
  <c r="Y302" i="14"/>
  <c r="Y301" i="14"/>
  <c r="Y300" i="14"/>
  <c r="Y299" i="14"/>
  <c r="Y298" i="14"/>
  <c r="Y297" i="14"/>
  <c r="Y296" i="14"/>
  <c r="Y295" i="14"/>
  <c r="Y294" i="14"/>
  <c r="Y293" i="14"/>
  <c r="Y292" i="14"/>
  <c r="Y291" i="14"/>
  <c r="Y290" i="14"/>
  <c r="Y289" i="14"/>
  <c r="Y288" i="14"/>
  <c r="Y287" i="14"/>
  <c r="Y286" i="14"/>
  <c r="Y285" i="14"/>
  <c r="Y284" i="14"/>
  <c r="Y283" i="14"/>
  <c r="Y282" i="14"/>
  <c r="Y281" i="14"/>
  <c r="Y280" i="14"/>
  <c r="Y279" i="14"/>
  <c r="Y278" i="14"/>
  <c r="Y277" i="14"/>
  <c r="Y276" i="14"/>
  <c r="Y275" i="14"/>
  <c r="Y274" i="14"/>
  <c r="Y273" i="14"/>
  <c r="Y272" i="14"/>
  <c r="Y271" i="14"/>
  <c r="Y270" i="14"/>
  <c r="Y269" i="14"/>
  <c r="Y268" i="14"/>
  <c r="Y267" i="14"/>
  <c r="Y266" i="14"/>
  <c r="Y265" i="14"/>
  <c r="Y264" i="14"/>
  <c r="Y263" i="14"/>
  <c r="Y262" i="14"/>
  <c r="Y261" i="14"/>
  <c r="Y260" i="14"/>
  <c r="Y259" i="14"/>
  <c r="Y258" i="14"/>
  <c r="Y257" i="14"/>
  <c r="Y256" i="14"/>
  <c r="Y255" i="14"/>
  <c r="Y254" i="14"/>
  <c r="Y253" i="14"/>
  <c r="Y252" i="14"/>
  <c r="Y251" i="14"/>
  <c r="Y250" i="14"/>
  <c r="Y249" i="14"/>
  <c r="Y248" i="14"/>
  <c r="Y247" i="14"/>
  <c r="Y246" i="14"/>
  <c r="Y245" i="14"/>
  <c r="Y244" i="14"/>
  <c r="Y243" i="14"/>
  <c r="Y242" i="14"/>
  <c r="Y241" i="14"/>
  <c r="Y240" i="14"/>
  <c r="Y239" i="14"/>
  <c r="Y238" i="14"/>
  <c r="Y237" i="14"/>
  <c r="Y236" i="14"/>
  <c r="Y235" i="14"/>
  <c r="Y234" i="14"/>
  <c r="Y233" i="14"/>
  <c r="Y232" i="14"/>
  <c r="Y231" i="14"/>
  <c r="Y230" i="14"/>
  <c r="Y229" i="14"/>
  <c r="Y228" i="14"/>
  <c r="Y227" i="14"/>
  <c r="Y226" i="14"/>
  <c r="Y225" i="14"/>
  <c r="Y224" i="14"/>
  <c r="Y223" i="14"/>
  <c r="Y222" i="14"/>
  <c r="Y221" i="14"/>
  <c r="Y220" i="14"/>
  <c r="Y219" i="14"/>
  <c r="Y218" i="14"/>
  <c r="Y217" i="14"/>
  <c r="Y216" i="14"/>
  <c r="Y215" i="14"/>
  <c r="Y214" i="14"/>
  <c r="Y213" i="14"/>
  <c r="Y212" i="14"/>
  <c r="Y211" i="14"/>
  <c r="Y210" i="14"/>
  <c r="Y209" i="14"/>
  <c r="Y208" i="14"/>
  <c r="Y207" i="14"/>
  <c r="Y206" i="14"/>
  <c r="Y205" i="14"/>
  <c r="Y204" i="14"/>
  <c r="Y203" i="14"/>
  <c r="Y202" i="14"/>
  <c r="Y201" i="14"/>
  <c r="Y200" i="14"/>
  <c r="Y199" i="14"/>
  <c r="Y198" i="14"/>
  <c r="Y197" i="14"/>
  <c r="Y196" i="14"/>
  <c r="Y195" i="14"/>
  <c r="Y194" i="14"/>
  <c r="Y193" i="14"/>
  <c r="Y192" i="14"/>
  <c r="Y191" i="14"/>
  <c r="Y190" i="14"/>
  <c r="Y189" i="14"/>
  <c r="Y188" i="14"/>
  <c r="Y187" i="14"/>
  <c r="Y186" i="14"/>
  <c r="Y185" i="14"/>
  <c r="Y184" i="14"/>
  <c r="Y183" i="14"/>
  <c r="Y182" i="14"/>
  <c r="Y181" i="14"/>
  <c r="Y180" i="14"/>
  <c r="Y179" i="14"/>
  <c r="Y178" i="14"/>
  <c r="Y177" i="14"/>
  <c r="Y176" i="14"/>
  <c r="Y175" i="14"/>
  <c r="Y174" i="14"/>
  <c r="Y173" i="14"/>
  <c r="Y172" i="14"/>
  <c r="Y171" i="14"/>
  <c r="Y170" i="14"/>
  <c r="Y169" i="14"/>
  <c r="Y168" i="14"/>
  <c r="Y167" i="14"/>
  <c r="Y166" i="14"/>
  <c r="Y165" i="14"/>
  <c r="Y164" i="14"/>
  <c r="Y163" i="14"/>
  <c r="Y162" i="14"/>
  <c r="Y161" i="14"/>
  <c r="Y160" i="14"/>
  <c r="Y159" i="14"/>
  <c r="Y158" i="14"/>
  <c r="Y157" i="14"/>
  <c r="Y156" i="14"/>
  <c r="Y155" i="14"/>
  <c r="Y154" i="14"/>
  <c r="Y153" i="14"/>
  <c r="Y152" i="14"/>
  <c r="Y151" i="14"/>
  <c r="Y150" i="14"/>
  <c r="Y149" i="14"/>
  <c r="Y148" i="14"/>
  <c r="Y147" i="14"/>
  <c r="Y146" i="14"/>
  <c r="Y145" i="14"/>
  <c r="Y144" i="14"/>
  <c r="Y143" i="14"/>
  <c r="Y142" i="14"/>
  <c r="Y141" i="14"/>
  <c r="Y140" i="14"/>
  <c r="Y139" i="14"/>
  <c r="Y138" i="14"/>
  <c r="Y137" i="14"/>
  <c r="Y136" i="14"/>
  <c r="Y135" i="14"/>
  <c r="Y134" i="14"/>
  <c r="Y133" i="14"/>
  <c r="Y132" i="14"/>
  <c r="Y131" i="14"/>
  <c r="Y130" i="14"/>
  <c r="Y129" i="14"/>
  <c r="Y128" i="14"/>
  <c r="Y127" i="14"/>
  <c r="Y126" i="14"/>
  <c r="Y125" i="14"/>
  <c r="Y124" i="14"/>
  <c r="Y123" i="14"/>
  <c r="Y122" i="14"/>
  <c r="Y121" i="14"/>
  <c r="Y120" i="14"/>
  <c r="Y119" i="14"/>
  <c r="Y118" i="14"/>
  <c r="Y117" i="14"/>
  <c r="Y116" i="14"/>
  <c r="Y115" i="14"/>
  <c r="Y114" i="14"/>
  <c r="Y113" i="14"/>
  <c r="Y112" i="14"/>
  <c r="Y111" i="14"/>
  <c r="Y110" i="14"/>
  <c r="Y109" i="14"/>
  <c r="Y108" i="14"/>
  <c r="Y107" i="14"/>
  <c r="Y106" i="14"/>
  <c r="Y105" i="14"/>
  <c r="Y104" i="14"/>
  <c r="Y103" i="14"/>
  <c r="Y102" i="14"/>
  <c r="Y101" i="14"/>
  <c r="Y100" i="14"/>
  <c r="Y99" i="14"/>
  <c r="Y98" i="14"/>
  <c r="Y97" i="14"/>
  <c r="Y96" i="14"/>
  <c r="Y95" i="14"/>
  <c r="Y94" i="14"/>
  <c r="Y93" i="14"/>
  <c r="Y92" i="14"/>
  <c r="Y91" i="14"/>
  <c r="Y90" i="14"/>
  <c r="Y89" i="14"/>
  <c r="Y88" i="14"/>
  <c r="Y87" i="14"/>
  <c r="Y86" i="14"/>
  <c r="Y85" i="14"/>
  <c r="Y84" i="14"/>
  <c r="Y83" i="14"/>
  <c r="Y82" i="14"/>
  <c r="Y81" i="14"/>
  <c r="Y80" i="14"/>
  <c r="Y79" i="14"/>
  <c r="Y78" i="14"/>
  <c r="Y77" i="14"/>
  <c r="Y76" i="14"/>
  <c r="Y75" i="14"/>
  <c r="Y74" i="14"/>
  <c r="Y73" i="14"/>
  <c r="Y72" i="14"/>
  <c r="Y71" i="14"/>
  <c r="Y70" i="14"/>
  <c r="Y69" i="14"/>
  <c r="Y68" i="14"/>
  <c r="Y67" i="14"/>
  <c r="Y66" i="14"/>
  <c r="Y65" i="14"/>
  <c r="Y64" i="14"/>
  <c r="Y63" i="14"/>
  <c r="Y62" i="14"/>
  <c r="Y61" i="14"/>
  <c r="Y60" i="14"/>
  <c r="Y59" i="14"/>
  <c r="Y58" i="14"/>
  <c r="Y57" i="14"/>
  <c r="Y56" i="14"/>
  <c r="Y55" i="14"/>
  <c r="Y54" i="14"/>
  <c r="Y53" i="14"/>
  <c r="Y52" i="14"/>
  <c r="Y51" i="14"/>
  <c r="Y50" i="14"/>
  <c r="Y49" i="14"/>
  <c r="Y48" i="14"/>
  <c r="Y47" i="14"/>
  <c r="Y46" i="14"/>
  <c r="Y45" i="14"/>
  <c r="Y44" i="14"/>
  <c r="Y43" i="14"/>
  <c r="Y42" i="14"/>
  <c r="Y41" i="14"/>
  <c r="Y40" i="14"/>
  <c r="Y39" i="14"/>
  <c r="Y38" i="14"/>
  <c r="Y37" i="14"/>
  <c r="Y36" i="14"/>
  <c r="Y35" i="14"/>
  <c r="Y34" i="14"/>
  <c r="Y33" i="14"/>
  <c r="Y32" i="14"/>
  <c r="Y31" i="14"/>
  <c r="Y30" i="14"/>
  <c r="Y29" i="14"/>
  <c r="Y28" i="14"/>
  <c r="Y27" i="14"/>
  <c r="Y26" i="14"/>
  <c r="Y25" i="14"/>
  <c r="Y24" i="14"/>
  <c r="Y23" i="14"/>
  <c r="Y22" i="14"/>
  <c r="Y21" i="14"/>
  <c r="Y20" i="14"/>
  <c r="Y19" i="14"/>
  <c r="Y18" i="14"/>
  <c r="Y17" i="14"/>
  <c r="Y16" i="14"/>
  <c r="Y15" i="14"/>
  <c r="Y14" i="14"/>
  <c r="Y13" i="14"/>
  <c r="Y12" i="14"/>
  <c r="Y11" i="14"/>
  <c r="B6" i="14"/>
  <c r="H16" i="10" s="1"/>
  <c r="B5" i="14"/>
  <c r="E16" i="10" s="1"/>
  <c r="Y302" i="13"/>
  <c r="Y301" i="13"/>
  <c r="Y300" i="13"/>
  <c r="Y299" i="13"/>
  <c r="Y298" i="13"/>
  <c r="Y297" i="13"/>
  <c r="Y296" i="13"/>
  <c r="Y295" i="13"/>
  <c r="Y294" i="13"/>
  <c r="Y293" i="13"/>
  <c r="Y292" i="13"/>
  <c r="Y291" i="13"/>
  <c r="Y290" i="13"/>
  <c r="Y289" i="13"/>
  <c r="Y288" i="13"/>
  <c r="Y287" i="13"/>
  <c r="Y286" i="13"/>
  <c r="Y285" i="13"/>
  <c r="Y284" i="13"/>
  <c r="Y283" i="13"/>
  <c r="Y282" i="13"/>
  <c r="Y281" i="13"/>
  <c r="Y280" i="13"/>
  <c r="Y279" i="13"/>
  <c r="Y278" i="13"/>
  <c r="Y277" i="13"/>
  <c r="Y276" i="13"/>
  <c r="Y275" i="13"/>
  <c r="Y274" i="13"/>
  <c r="Y273" i="13"/>
  <c r="Y272" i="13"/>
  <c r="Y271" i="13"/>
  <c r="Y270" i="13"/>
  <c r="Y269" i="13"/>
  <c r="Y268" i="13"/>
  <c r="Y267" i="13"/>
  <c r="Y266" i="13"/>
  <c r="Y265" i="13"/>
  <c r="Y264" i="13"/>
  <c r="Y263" i="13"/>
  <c r="Y262" i="13"/>
  <c r="Y261" i="13"/>
  <c r="Y260" i="13"/>
  <c r="Y259" i="13"/>
  <c r="Y258" i="13"/>
  <c r="Y257" i="13"/>
  <c r="Y256" i="13"/>
  <c r="Y255" i="13"/>
  <c r="Y254" i="13"/>
  <c r="Y253" i="13"/>
  <c r="Y252" i="13"/>
  <c r="Y251" i="13"/>
  <c r="Y250" i="13"/>
  <c r="Y249" i="13"/>
  <c r="Y248" i="13"/>
  <c r="Y247" i="13"/>
  <c r="Y246" i="13"/>
  <c r="Y245" i="13"/>
  <c r="Y244" i="13"/>
  <c r="Y243" i="13"/>
  <c r="Y242" i="13"/>
  <c r="Y241" i="13"/>
  <c r="Y240" i="13"/>
  <c r="Y239" i="13"/>
  <c r="Y238" i="13"/>
  <c r="Y237" i="13"/>
  <c r="Y236" i="13"/>
  <c r="Y235" i="13"/>
  <c r="Y234" i="13"/>
  <c r="Y233" i="13"/>
  <c r="Y232" i="13"/>
  <c r="Y231" i="13"/>
  <c r="Y230" i="13"/>
  <c r="Y229" i="13"/>
  <c r="Y228" i="13"/>
  <c r="Y227" i="13"/>
  <c r="Y226" i="13"/>
  <c r="Y225" i="13"/>
  <c r="Y224" i="13"/>
  <c r="Y223" i="13"/>
  <c r="Y222" i="13"/>
  <c r="Y221" i="13"/>
  <c r="Y220" i="13"/>
  <c r="Y219" i="13"/>
  <c r="Y218" i="13"/>
  <c r="Y217" i="13"/>
  <c r="Y216" i="13"/>
  <c r="Y215" i="13"/>
  <c r="Y214" i="13"/>
  <c r="Y213" i="13"/>
  <c r="Y212" i="13"/>
  <c r="Y211" i="13"/>
  <c r="Y210" i="13"/>
  <c r="Y209" i="13"/>
  <c r="Y208" i="13"/>
  <c r="Y207" i="13"/>
  <c r="Y206" i="13"/>
  <c r="Y205" i="13"/>
  <c r="Y204" i="13"/>
  <c r="Y203" i="13"/>
  <c r="Y202" i="13"/>
  <c r="Y201" i="13"/>
  <c r="Y200" i="13"/>
  <c r="Y199" i="13"/>
  <c r="Y198" i="13"/>
  <c r="Y197" i="13"/>
  <c r="Y196" i="13"/>
  <c r="Y195" i="13"/>
  <c r="Y194" i="13"/>
  <c r="Y193" i="13"/>
  <c r="Y192" i="13"/>
  <c r="Y191" i="13"/>
  <c r="Y190" i="13"/>
  <c r="Y189" i="13"/>
  <c r="Y188" i="13"/>
  <c r="Y187" i="13"/>
  <c r="Y186" i="13"/>
  <c r="Y185" i="13"/>
  <c r="Y184" i="13"/>
  <c r="Y183" i="13"/>
  <c r="Y182" i="13"/>
  <c r="Y181" i="13"/>
  <c r="Y180" i="13"/>
  <c r="Y179" i="13"/>
  <c r="Y178" i="13"/>
  <c r="Y177" i="13"/>
  <c r="Y176" i="13"/>
  <c r="Y175" i="13"/>
  <c r="Y174" i="13"/>
  <c r="Y173" i="13"/>
  <c r="Y172" i="13"/>
  <c r="Y171" i="13"/>
  <c r="Y170" i="13"/>
  <c r="Y169" i="13"/>
  <c r="Y168" i="13"/>
  <c r="Y167" i="13"/>
  <c r="Y166" i="13"/>
  <c r="Y165" i="13"/>
  <c r="Y164" i="13"/>
  <c r="Y163" i="13"/>
  <c r="Y162" i="13"/>
  <c r="Y161" i="13"/>
  <c r="Y160" i="13"/>
  <c r="Y159" i="13"/>
  <c r="Y158" i="13"/>
  <c r="Y157" i="13"/>
  <c r="Y156" i="13"/>
  <c r="Y155" i="13"/>
  <c r="Y154" i="13"/>
  <c r="Y153" i="13"/>
  <c r="Y152" i="13"/>
  <c r="Y151" i="13"/>
  <c r="Y150" i="13"/>
  <c r="Y149" i="13"/>
  <c r="Y148" i="13"/>
  <c r="Y147" i="13"/>
  <c r="Y146" i="13"/>
  <c r="Y145" i="13"/>
  <c r="Y144" i="13"/>
  <c r="Y143" i="13"/>
  <c r="Y142" i="13"/>
  <c r="Y141" i="13"/>
  <c r="Y140" i="13"/>
  <c r="Y139" i="13"/>
  <c r="Y138" i="13"/>
  <c r="Y137" i="13"/>
  <c r="Y136" i="13"/>
  <c r="Y135" i="13"/>
  <c r="Y134" i="13"/>
  <c r="Y133" i="13"/>
  <c r="Y132" i="13"/>
  <c r="Y131" i="13"/>
  <c r="Y130" i="13"/>
  <c r="Y129" i="13"/>
  <c r="Y128" i="13"/>
  <c r="Y127" i="13"/>
  <c r="Y126" i="13"/>
  <c r="Y125" i="13"/>
  <c r="Y124" i="13"/>
  <c r="Y123" i="13"/>
  <c r="Y122" i="13"/>
  <c r="Y121" i="13"/>
  <c r="Y120" i="13"/>
  <c r="Y119" i="13"/>
  <c r="Y118" i="13"/>
  <c r="Y117" i="13"/>
  <c r="Y116" i="13"/>
  <c r="Y115" i="13"/>
  <c r="Y114" i="13"/>
  <c r="Y113" i="13"/>
  <c r="Y112" i="13"/>
  <c r="Y111" i="13"/>
  <c r="Y110" i="13"/>
  <c r="Y109" i="13"/>
  <c r="Y108" i="13"/>
  <c r="Y107" i="13"/>
  <c r="Y106" i="13"/>
  <c r="Y105" i="13"/>
  <c r="Y104" i="13"/>
  <c r="Y103" i="13"/>
  <c r="Y102" i="13"/>
  <c r="Y101" i="13"/>
  <c r="Y100" i="13"/>
  <c r="Y99" i="13"/>
  <c r="Y98" i="13"/>
  <c r="Y97" i="13"/>
  <c r="Y96" i="13"/>
  <c r="Y95" i="13"/>
  <c r="Y94" i="13"/>
  <c r="Y93" i="13"/>
  <c r="Y92" i="13"/>
  <c r="Y91" i="13"/>
  <c r="Y90" i="13"/>
  <c r="Y89" i="13"/>
  <c r="Y88" i="13"/>
  <c r="Y87" i="13"/>
  <c r="Y86" i="13"/>
  <c r="Y85" i="13"/>
  <c r="Y84" i="13"/>
  <c r="Y83" i="13"/>
  <c r="Y82" i="13"/>
  <c r="Y81" i="13"/>
  <c r="Y80" i="13"/>
  <c r="Y79" i="13"/>
  <c r="Y78" i="13"/>
  <c r="Y77" i="13"/>
  <c r="Y76" i="13"/>
  <c r="Y75" i="13"/>
  <c r="Y74" i="13"/>
  <c r="Y73" i="13"/>
  <c r="Y72" i="13"/>
  <c r="Y71" i="13"/>
  <c r="Y70" i="13"/>
  <c r="Y69" i="13"/>
  <c r="Y68" i="13"/>
  <c r="Y67" i="13"/>
  <c r="Y66" i="13"/>
  <c r="Y65" i="13"/>
  <c r="Y64" i="13"/>
  <c r="Y63" i="13"/>
  <c r="Y62" i="13"/>
  <c r="Y61" i="13"/>
  <c r="Y60" i="13"/>
  <c r="Y59" i="13"/>
  <c r="Y58" i="13"/>
  <c r="Y57" i="13"/>
  <c r="Y56" i="13"/>
  <c r="Y55" i="13"/>
  <c r="Y54" i="13"/>
  <c r="Y53" i="13"/>
  <c r="Y52" i="13"/>
  <c r="Y51" i="13"/>
  <c r="Y50" i="13"/>
  <c r="Y49" i="13"/>
  <c r="Y48" i="13"/>
  <c r="Y47" i="13"/>
  <c r="Y46" i="13"/>
  <c r="Y45" i="13"/>
  <c r="Y44" i="13"/>
  <c r="Y43" i="13"/>
  <c r="Y42" i="13"/>
  <c r="Y41" i="13"/>
  <c r="Y40" i="13"/>
  <c r="Y39" i="13"/>
  <c r="Y38" i="13"/>
  <c r="Y37" i="13"/>
  <c r="Y36" i="13"/>
  <c r="Y35" i="13"/>
  <c r="Y34" i="13"/>
  <c r="Y33" i="13"/>
  <c r="Y32" i="13"/>
  <c r="Y31" i="13"/>
  <c r="Y30" i="13"/>
  <c r="Y29" i="13"/>
  <c r="Y28" i="13"/>
  <c r="Y27" i="13"/>
  <c r="Y26" i="13"/>
  <c r="Y25" i="13"/>
  <c r="Y24" i="13"/>
  <c r="Y23" i="13"/>
  <c r="Y22" i="13"/>
  <c r="Y21" i="13"/>
  <c r="Y20" i="13"/>
  <c r="Y19" i="13"/>
  <c r="Y18" i="13"/>
  <c r="Y17" i="13"/>
  <c r="Y16" i="13"/>
  <c r="Y15" i="13"/>
  <c r="B4" i="13" s="1"/>
  <c r="D15" i="10" s="1"/>
  <c r="Y14" i="13"/>
  <c r="Y13" i="13"/>
  <c r="Y12" i="13"/>
  <c r="Y11" i="13"/>
  <c r="B6" i="13"/>
  <c r="H15" i="10" s="1"/>
  <c r="B5" i="13"/>
  <c r="E15" i="10" s="1"/>
  <c r="Y302" i="11"/>
  <c r="Y301" i="11"/>
  <c r="Y300" i="11"/>
  <c r="Y299" i="11"/>
  <c r="Y298" i="11"/>
  <c r="Y297" i="11"/>
  <c r="Y296" i="11"/>
  <c r="Y295" i="11"/>
  <c r="Y294" i="11"/>
  <c r="Y293" i="11"/>
  <c r="Y292" i="11"/>
  <c r="Y291" i="11"/>
  <c r="Y290" i="11"/>
  <c r="Y289" i="11"/>
  <c r="Y288" i="11"/>
  <c r="Y287" i="11"/>
  <c r="Y286" i="11"/>
  <c r="Y285" i="11"/>
  <c r="Y284" i="11"/>
  <c r="Y283" i="11"/>
  <c r="Y282" i="11"/>
  <c r="Y281" i="11"/>
  <c r="Y280" i="11"/>
  <c r="Y279" i="11"/>
  <c r="Y278" i="11"/>
  <c r="Y277" i="11"/>
  <c r="Y276" i="11"/>
  <c r="Y275" i="11"/>
  <c r="Y274" i="11"/>
  <c r="Y273" i="11"/>
  <c r="Y272" i="11"/>
  <c r="Y271" i="11"/>
  <c r="Y270" i="11"/>
  <c r="Y269" i="11"/>
  <c r="Y268" i="11"/>
  <c r="Y267" i="11"/>
  <c r="Y266" i="11"/>
  <c r="Y265" i="11"/>
  <c r="Y264" i="11"/>
  <c r="Y263" i="11"/>
  <c r="Y262" i="11"/>
  <c r="Y261" i="11"/>
  <c r="Y260" i="11"/>
  <c r="Y259" i="11"/>
  <c r="Y258" i="11"/>
  <c r="Y257" i="11"/>
  <c r="Y256" i="11"/>
  <c r="Y255" i="11"/>
  <c r="Y254" i="11"/>
  <c r="Y253" i="11"/>
  <c r="Y252" i="11"/>
  <c r="Y251" i="11"/>
  <c r="Y250" i="11"/>
  <c r="Y249" i="11"/>
  <c r="Y248" i="11"/>
  <c r="Y247" i="11"/>
  <c r="Y246" i="11"/>
  <c r="Y245" i="11"/>
  <c r="Y244" i="11"/>
  <c r="Y243" i="11"/>
  <c r="Y242" i="11"/>
  <c r="Y241" i="11"/>
  <c r="Y240" i="11"/>
  <c r="Y239" i="11"/>
  <c r="Y238" i="11"/>
  <c r="Y237" i="11"/>
  <c r="Y236" i="11"/>
  <c r="Y235" i="11"/>
  <c r="Y234" i="11"/>
  <c r="Y233" i="11"/>
  <c r="Y232" i="11"/>
  <c r="Y231" i="11"/>
  <c r="Y230" i="11"/>
  <c r="Y229" i="11"/>
  <c r="Y228" i="11"/>
  <c r="Y227" i="11"/>
  <c r="Y226" i="11"/>
  <c r="Y225" i="11"/>
  <c r="Y224" i="11"/>
  <c r="Y223" i="11"/>
  <c r="Y222" i="11"/>
  <c r="Y221" i="11"/>
  <c r="Y220" i="11"/>
  <c r="Y219" i="11"/>
  <c r="Y218" i="11"/>
  <c r="Y217" i="11"/>
  <c r="Y216" i="11"/>
  <c r="Y215" i="11"/>
  <c r="Y214" i="11"/>
  <c r="Y213" i="11"/>
  <c r="Y212" i="11"/>
  <c r="Y211" i="11"/>
  <c r="Y210" i="11"/>
  <c r="Y209" i="11"/>
  <c r="Y208" i="11"/>
  <c r="Y207" i="11"/>
  <c r="Y206" i="11"/>
  <c r="Y205" i="11"/>
  <c r="Y204" i="11"/>
  <c r="Y203" i="11"/>
  <c r="Y202" i="11"/>
  <c r="Y201" i="11"/>
  <c r="Y200" i="11"/>
  <c r="Y199" i="11"/>
  <c r="Y198" i="11"/>
  <c r="Y197" i="11"/>
  <c r="Y196" i="11"/>
  <c r="Y195" i="11"/>
  <c r="Y194" i="11"/>
  <c r="Y193" i="11"/>
  <c r="Y192" i="11"/>
  <c r="Y191" i="11"/>
  <c r="Y190" i="11"/>
  <c r="Y189" i="11"/>
  <c r="Y188" i="11"/>
  <c r="Y187" i="11"/>
  <c r="Y186" i="11"/>
  <c r="Y185" i="11"/>
  <c r="Y184" i="11"/>
  <c r="Y183" i="11"/>
  <c r="Y182" i="11"/>
  <c r="Y181" i="11"/>
  <c r="Y180" i="11"/>
  <c r="Y179" i="11"/>
  <c r="Y178" i="11"/>
  <c r="Y177" i="11"/>
  <c r="Y176" i="11"/>
  <c r="Y175" i="11"/>
  <c r="Y174" i="11"/>
  <c r="Y173" i="11"/>
  <c r="Y172" i="11"/>
  <c r="Y171" i="11"/>
  <c r="Y170" i="11"/>
  <c r="Y169" i="11"/>
  <c r="Y168" i="11"/>
  <c r="Y167" i="11"/>
  <c r="Y166" i="11"/>
  <c r="Y165" i="11"/>
  <c r="Y164" i="11"/>
  <c r="Y163" i="11"/>
  <c r="Y162" i="11"/>
  <c r="Y161" i="11"/>
  <c r="Y160" i="11"/>
  <c r="Y159" i="11"/>
  <c r="Y158" i="11"/>
  <c r="Y157" i="11"/>
  <c r="Y156" i="11"/>
  <c r="Y155" i="11"/>
  <c r="Y154" i="11"/>
  <c r="Y153" i="11"/>
  <c r="Y152" i="11"/>
  <c r="Y151" i="11"/>
  <c r="Y150" i="11"/>
  <c r="Y149" i="11"/>
  <c r="Y148" i="11"/>
  <c r="Y147" i="11"/>
  <c r="Y146" i="11"/>
  <c r="Y145" i="11"/>
  <c r="Y144" i="11"/>
  <c r="Y143" i="11"/>
  <c r="Y142" i="11"/>
  <c r="Y141" i="11"/>
  <c r="Y140" i="11"/>
  <c r="Y139" i="11"/>
  <c r="Y138" i="11"/>
  <c r="Y137" i="11"/>
  <c r="Y136" i="11"/>
  <c r="Y135" i="11"/>
  <c r="Y134" i="11"/>
  <c r="Y133" i="11"/>
  <c r="Y132" i="11"/>
  <c r="Y131" i="11"/>
  <c r="Y130" i="11"/>
  <c r="Y129" i="11"/>
  <c r="Y128" i="11"/>
  <c r="Y127" i="11"/>
  <c r="Y126" i="11"/>
  <c r="Y125" i="11"/>
  <c r="Y124" i="11"/>
  <c r="Y123" i="11"/>
  <c r="Y122" i="11"/>
  <c r="Y121" i="11"/>
  <c r="Y120" i="11"/>
  <c r="Y119" i="11"/>
  <c r="Y118" i="11"/>
  <c r="Y117" i="11"/>
  <c r="Y116" i="11"/>
  <c r="Y115" i="11"/>
  <c r="Y114" i="11"/>
  <c r="Y113" i="11"/>
  <c r="Y112" i="11"/>
  <c r="Y111" i="11"/>
  <c r="Y110" i="11"/>
  <c r="Y109" i="11"/>
  <c r="Y108" i="11"/>
  <c r="Y107" i="11"/>
  <c r="Y106" i="11"/>
  <c r="Y105" i="11"/>
  <c r="Y104" i="11"/>
  <c r="Y103" i="11"/>
  <c r="Y102" i="11"/>
  <c r="Y101" i="11"/>
  <c r="Y100" i="11"/>
  <c r="Y99" i="11"/>
  <c r="Y98" i="11"/>
  <c r="Y97" i="11"/>
  <c r="Y96" i="11"/>
  <c r="Y95" i="11"/>
  <c r="Y94" i="11"/>
  <c r="Y93" i="11"/>
  <c r="Y92" i="11"/>
  <c r="Y91" i="11"/>
  <c r="Y90" i="11"/>
  <c r="Y89" i="11"/>
  <c r="Y88" i="11"/>
  <c r="Y87" i="11"/>
  <c r="Y86" i="11"/>
  <c r="Y85" i="11"/>
  <c r="Y84" i="11"/>
  <c r="Y83" i="11"/>
  <c r="Y82" i="11"/>
  <c r="Y81" i="11"/>
  <c r="Y80" i="11"/>
  <c r="Y79" i="11"/>
  <c r="Y78" i="11"/>
  <c r="Y77" i="11"/>
  <c r="Y76" i="11"/>
  <c r="Y75" i="11"/>
  <c r="Y74" i="11"/>
  <c r="Y73" i="11"/>
  <c r="Y72" i="11"/>
  <c r="Y71" i="11"/>
  <c r="Y70" i="11"/>
  <c r="Y69" i="11"/>
  <c r="Y68" i="11"/>
  <c r="Y67" i="11"/>
  <c r="Y66" i="11"/>
  <c r="Y65" i="11"/>
  <c r="Y64" i="11"/>
  <c r="Y63" i="11"/>
  <c r="Y62" i="11"/>
  <c r="Y61" i="11"/>
  <c r="Y60" i="11"/>
  <c r="Y59" i="11"/>
  <c r="Y58" i="11"/>
  <c r="Y57" i="11"/>
  <c r="Y56" i="11"/>
  <c r="Y55" i="11"/>
  <c r="Y54" i="11"/>
  <c r="Y53" i="11"/>
  <c r="Y52" i="11"/>
  <c r="Y51" i="11"/>
  <c r="Y50" i="11"/>
  <c r="Y49" i="11"/>
  <c r="Y48" i="11"/>
  <c r="Y47" i="11"/>
  <c r="Y46" i="11"/>
  <c r="Y45" i="11"/>
  <c r="Y44" i="11"/>
  <c r="Y43" i="11"/>
  <c r="Y42" i="11"/>
  <c r="Y41" i="11"/>
  <c r="Y40" i="11"/>
  <c r="Y39" i="11"/>
  <c r="Y38" i="11"/>
  <c r="Y37" i="11"/>
  <c r="Y36" i="11"/>
  <c r="Y35" i="11"/>
  <c r="Y34" i="11"/>
  <c r="Y33" i="11"/>
  <c r="Y32" i="11"/>
  <c r="Y31" i="11"/>
  <c r="Y30" i="11"/>
  <c r="Y29" i="11"/>
  <c r="Y28" i="11"/>
  <c r="Y27" i="11"/>
  <c r="Y26" i="11"/>
  <c r="Y25" i="11"/>
  <c r="Y24" i="11"/>
  <c r="Y23" i="11"/>
  <c r="Y22" i="11"/>
  <c r="Y21" i="11"/>
  <c r="Y20" i="11"/>
  <c r="Y19" i="11"/>
  <c r="Y18" i="11"/>
  <c r="Y17" i="11"/>
  <c r="Y16" i="11"/>
  <c r="Y15" i="11"/>
  <c r="Y14" i="11"/>
  <c r="Y13" i="11"/>
  <c r="Y12" i="11"/>
  <c r="Y11" i="11"/>
  <c r="B4" i="11" s="1"/>
  <c r="B6" i="11"/>
  <c r="B5" i="11"/>
  <c r="F15" i="10" l="1"/>
  <c r="I15" i="10"/>
  <c r="B4" i="14"/>
  <c r="D16" i="10" s="1"/>
  <c r="F16" i="10" s="1"/>
  <c r="B4" i="15"/>
  <c r="D17" i="10" s="1"/>
  <c r="I17" i="10" s="1"/>
  <c r="I14" i="10"/>
  <c r="D6" i="13"/>
  <c r="D5" i="13"/>
  <c r="D6" i="11"/>
  <c r="D5" i="11"/>
  <c r="E13" i="10"/>
  <c r="E12" i="10"/>
  <c r="D13" i="10"/>
  <c r="I13" i="10" s="1"/>
  <c r="D12" i="10"/>
  <c r="F12" i="10" s="1"/>
  <c r="C13" i="10"/>
  <c r="C12" i="10"/>
  <c r="C11" i="10"/>
  <c r="C10" i="10"/>
  <c r="Y302" i="9"/>
  <c r="Y301" i="9"/>
  <c r="Y300" i="9"/>
  <c r="Y299" i="9"/>
  <c r="Y298" i="9"/>
  <c r="Y297" i="9"/>
  <c r="Y296" i="9"/>
  <c r="Y295" i="9"/>
  <c r="Y294" i="9"/>
  <c r="Y293" i="9"/>
  <c r="Y292" i="9"/>
  <c r="Y291" i="9"/>
  <c r="Y290" i="9"/>
  <c r="Y289" i="9"/>
  <c r="Y288" i="9"/>
  <c r="Y287" i="9"/>
  <c r="Y286" i="9"/>
  <c r="Y285" i="9"/>
  <c r="Y284" i="9"/>
  <c r="Y283" i="9"/>
  <c r="Y282" i="9"/>
  <c r="Y281" i="9"/>
  <c r="Y280" i="9"/>
  <c r="Y279" i="9"/>
  <c r="Y278" i="9"/>
  <c r="Y277" i="9"/>
  <c r="Y276" i="9"/>
  <c r="Y275" i="9"/>
  <c r="Y274" i="9"/>
  <c r="Y273" i="9"/>
  <c r="Y272" i="9"/>
  <c r="Y271" i="9"/>
  <c r="Y270" i="9"/>
  <c r="Y269" i="9"/>
  <c r="Y268" i="9"/>
  <c r="Y267" i="9"/>
  <c r="Y266" i="9"/>
  <c r="Y265" i="9"/>
  <c r="Y264" i="9"/>
  <c r="Y263" i="9"/>
  <c r="Y262" i="9"/>
  <c r="Y261" i="9"/>
  <c r="Y260" i="9"/>
  <c r="Y259" i="9"/>
  <c r="Y258" i="9"/>
  <c r="Y257" i="9"/>
  <c r="Y256" i="9"/>
  <c r="Y255" i="9"/>
  <c r="Y254" i="9"/>
  <c r="Y253" i="9"/>
  <c r="Y252" i="9"/>
  <c r="Y251" i="9"/>
  <c r="Y250" i="9"/>
  <c r="Y249" i="9"/>
  <c r="Y248" i="9"/>
  <c r="Y247" i="9"/>
  <c r="Y246" i="9"/>
  <c r="Y245" i="9"/>
  <c r="Y244" i="9"/>
  <c r="Y243" i="9"/>
  <c r="Y242" i="9"/>
  <c r="Y241" i="9"/>
  <c r="Y240" i="9"/>
  <c r="Y239" i="9"/>
  <c r="Y238" i="9"/>
  <c r="Y237" i="9"/>
  <c r="Y236" i="9"/>
  <c r="Y235" i="9"/>
  <c r="Y234" i="9"/>
  <c r="Y233" i="9"/>
  <c r="Y232" i="9"/>
  <c r="Y231" i="9"/>
  <c r="Y230" i="9"/>
  <c r="Y229" i="9"/>
  <c r="Y228" i="9"/>
  <c r="Y227" i="9"/>
  <c r="Y226" i="9"/>
  <c r="Y225" i="9"/>
  <c r="Y224" i="9"/>
  <c r="Y223" i="9"/>
  <c r="Y222" i="9"/>
  <c r="Y221" i="9"/>
  <c r="Y220" i="9"/>
  <c r="Y219" i="9"/>
  <c r="Y218" i="9"/>
  <c r="Y217" i="9"/>
  <c r="Y216" i="9"/>
  <c r="Y215" i="9"/>
  <c r="Y214" i="9"/>
  <c r="Y213" i="9"/>
  <c r="Y212" i="9"/>
  <c r="Y211" i="9"/>
  <c r="Y210" i="9"/>
  <c r="Y209" i="9"/>
  <c r="Y208" i="9"/>
  <c r="Y207" i="9"/>
  <c r="Y206" i="9"/>
  <c r="Y205" i="9"/>
  <c r="Y204" i="9"/>
  <c r="Y203" i="9"/>
  <c r="Y202" i="9"/>
  <c r="Y201" i="9"/>
  <c r="Y200" i="9"/>
  <c r="Y199" i="9"/>
  <c r="Y198" i="9"/>
  <c r="Y197" i="9"/>
  <c r="Y196" i="9"/>
  <c r="Y195" i="9"/>
  <c r="Y194" i="9"/>
  <c r="Y193" i="9"/>
  <c r="Y192" i="9"/>
  <c r="Y191" i="9"/>
  <c r="Y190" i="9"/>
  <c r="Y189" i="9"/>
  <c r="Y188" i="9"/>
  <c r="Y187" i="9"/>
  <c r="Y186" i="9"/>
  <c r="Y185" i="9"/>
  <c r="Y184" i="9"/>
  <c r="Y183" i="9"/>
  <c r="Y182" i="9"/>
  <c r="Y181" i="9"/>
  <c r="Y180" i="9"/>
  <c r="Y179" i="9"/>
  <c r="Y178" i="9"/>
  <c r="Y177" i="9"/>
  <c r="Y176" i="9"/>
  <c r="Y175" i="9"/>
  <c r="Y174" i="9"/>
  <c r="Y173" i="9"/>
  <c r="Y172" i="9"/>
  <c r="Y171" i="9"/>
  <c r="Y170" i="9"/>
  <c r="Y169" i="9"/>
  <c r="Y168" i="9"/>
  <c r="Y167" i="9"/>
  <c r="Y166" i="9"/>
  <c r="Y165" i="9"/>
  <c r="Y164" i="9"/>
  <c r="Y163" i="9"/>
  <c r="Y162" i="9"/>
  <c r="Y161" i="9"/>
  <c r="Y160" i="9"/>
  <c r="Y159" i="9"/>
  <c r="Y158" i="9"/>
  <c r="Y157" i="9"/>
  <c r="Y156" i="9"/>
  <c r="Y155" i="9"/>
  <c r="Y154" i="9"/>
  <c r="Y153" i="9"/>
  <c r="Y152" i="9"/>
  <c r="Y151" i="9"/>
  <c r="Y150" i="9"/>
  <c r="Y149" i="9"/>
  <c r="Y148" i="9"/>
  <c r="Y147" i="9"/>
  <c r="Y146" i="9"/>
  <c r="Y145" i="9"/>
  <c r="Y144" i="9"/>
  <c r="Y143" i="9"/>
  <c r="Y142" i="9"/>
  <c r="Y141" i="9"/>
  <c r="Y140" i="9"/>
  <c r="Y139" i="9"/>
  <c r="Y138" i="9"/>
  <c r="Y137" i="9"/>
  <c r="Y136" i="9"/>
  <c r="Y135" i="9"/>
  <c r="Y134" i="9"/>
  <c r="Y133" i="9"/>
  <c r="Y132" i="9"/>
  <c r="Y131" i="9"/>
  <c r="Y130" i="9"/>
  <c r="Y129" i="9"/>
  <c r="Y128" i="9"/>
  <c r="Y127" i="9"/>
  <c r="Y126" i="9"/>
  <c r="Y125" i="9"/>
  <c r="Y124" i="9"/>
  <c r="Y123" i="9"/>
  <c r="Y122" i="9"/>
  <c r="Y121" i="9"/>
  <c r="Y120" i="9"/>
  <c r="Y119" i="9"/>
  <c r="Y118" i="9"/>
  <c r="Y117" i="9"/>
  <c r="Y116" i="9"/>
  <c r="Y115" i="9"/>
  <c r="Y114" i="9"/>
  <c r="Y113" i="9"/>
  <c r="Y112" i="9"/>
  <c r="Y111" i="9"/>
  <c r="Y110" i="9"/>
  <c r="Y109" i="9"/>
  <c r="Y108" i="9"/>
  <c r="Y107" i="9"/>
  <c r="Y106" i="9"/>
  <c r="Y105" i="9"/>
  <c r="Y104" i="9"/>
  <c r="Y103" i="9"/>
  <c r="Y102" i="9"/>
  <c r="Y101" i="9"/>
  <c r="Y100" i="9"/>
  <c r="Y99" i="9"/>
  <c r="Y98" i="9"/>
  <c r="Y97" i="9"/>
  <c r="Y96" i="9"/>
  <c r="Y95" i="9"/>
  <c r="Y94" i="9"/>
  <c r="Y93" i="9"/>
  <c r="Y92" i="9"/>
  <c r="Y91" i="9"/>
  <c r="Y90" i="9"/>
  <c r="Y89" i="9"/>
  <c r="Y88" i="9"/>
  <c r="Y87" i="9"/>
  <c r="Y86" i="9"/>
  <c r="Y85" i="9"/>
  <c r="Y84" i="9"/>
  <c r="Y83" i="9"/>
  <c r="Y82" i="9"/>
  <c r="Y81" i="9"/>
  <c r="Y80" i="9"/>
  <c r="Y79" i="9"/>
  <c r="Y78" i="9"/>
  <c r="Y77" i="9"/>
  <c r="Y76" i="9"/>
  <c r="Y75" i="9"/>
  <c r="Y74" i="9"/>
  <c r="Y73" i="9"/>
  <c r="Y72" i="9"/>
  <c r="Y71" i="9"/>
  <c r="Y70" i="9"/>
  <c r="Y69" i="9"/>
  <c r="Y68" i="9"/>
  <c r="Y67" i="9"/>
  <c r="Y66" i="9"/>
  <c r="Y65" i="9"/>
  <c r="Y64" i="9"/>
  <c r="Y63" i="9"/>
  <c r="Y62" i="9"/>
  <c r="Y61" i="9"/>
  <c r="Y60" i="9"/>
  <c r="Y59" i="9"/>
  <c r="Y58" i="9"/>
  <c r="Y57" i="9"/>
  <c r="Y56" i="9"/>
  <c r="Y55" i="9"/>
  <c r="Y54" i="9"/>
  <c r="Y53" i="9"/>
  <c r="Y52" i="9"/>
  <c r="Y51" i="9"/>
  <c r="Y50" i="9"/>
  <c r="Y49" i="9"/>
  <c r="Y48" i="9"/>
  <c r="Y47" i="9"/>
  <c r="Y46" i="9"/>
  <c r="Y45" i="9"/>
  <c r="Y44" i="9"/>
  <c r="Y43" i="9"/>
  <c r="Y42" i="9"/>
  <c r="Y41" i="9"/>
  <c r="Y40" i="9"/>
  <c r="Y39" i="9"/>
  <c r="Y38" i="9"/>
  <c r="Y37" i="9"/>
  <c r="Y36" i="9"/>
  <c r="Y35" i="9"/>
  <c r="Y34" i="9"/>
  <c r="Y33" i="9"/>
  <c r="Y32" i="9"/>
  <c r="Y31" i="9"/>
  <c r="Y30" i="9"/>
  <c r="Y29" i="9"/>
  <c r="Y28" i="9"/>
  <c r="Y27" i="9"/>
  <c r="Y26" i="9"/>
  <c r="Y25" i="9"/>
  <c r="Y24" i="9"/>
  <c r="Y23" i="9"/>
  <c r="Y22" i="9"/>
  <c r="Y21" i="9"/>
  <c r="Y20" i="9"/>
  <c r="Y19" i="9"/>
  <c r="Y18" i="9"/>
  <c r="Y17" i="9"/>
  <c r="Y16" i="9"/>
  <c r="Y15" i="9"/>
  <c r="Y14" i="9"/>
  <c r="Y13" i="9"/>
  <c r="Y12" i="9"/>
  <c r="Y11" i="9"/>
  <c r="B4" i="9" s="1"/>
  <c r="B6" i="9"/>
  <c r="B5" i="9"/>
  <c r="Y302" i="8"/>
  <c r="Y301" i="8"/>
  <c r="Y300" i="8"/>
  <c r="Y299" i="8"/>
  <c r="Y298" i="8"/>
  <c r="Y297" i="8"/>
  <c r="Y296" i="8"/>
  <c r="Y295" i="8"/>
  <c r="Y294" i="8"/>
  <c r="Y293" i="8"/>
  <c r="Y292" i="8"/>
  <c r="Y291" i="8"/>
  <c r="Y290" i="8"/>
  <c r="Y289" i="8"/>
  <c r="Y288" i="8"/>
  <c r="Y287" i="8"/>
  <c r="Y286" i="8"/>
  <c r="Y285" i="8"/>
  <c r="Y284" i="8"/>
  <c r="Y283" i="8"/>
  <c r="Y282" i="8"/>
  <c r="Y281" i="8"/>
  <c r="Y280" i="8"/>
  <c r="Y279" i="8"/>
  <c r="Y278" i="8"/>
  <c r="Y277" i="8"/>
  <c r="Y276" i="8"/>
  <c r="Y275" i="8"/>
  <c r="Y274" i="8"/>
  <c r="Y273" i="8"/>
  <c r="Y272" i="8"/>
  <c r="Y271" i="8"/>
  <c r="Y270" i="8"/>
  <c r="Y269" i="8"/>
  <c r="Y268" i="8"/>
  <c r="Y267" i="8"/>
  <c r="Y266" i="8"/>
  <c r="Y265" i="8"/>
  <c r="Y264" i="8"/>
  <c r="Y263" i="8"/>
  <c r="Y262" i="8"/>
  <c r="Y261" i="8"/>
  <c r="Y260" i="8"/>
  <c r="Y259" i="8"/>
  <c r="Y258" i="8"/>
  <c r="Y257" i="8"/>
  <c r="Y256" i="8"/>
  <c r="Y255" i="8"/>
  <c r="Y254" i="8"/>
  <c r="Y253" i="8"/>
  <c r="Y252" i="8"/>
  <c r="Y251" i="8"/>
  <c r="Y250" i="8"/>
  <c r="Y249" i="8"/>
  <c r="Y248" i="8"/>
  <c r="Y247" i="8"/>
  <c r="Y246" i="8"/>
  <c r="Y245" i="8"/>
  <c r="Y244" i="8"/>
  <c r="Y243" i="8"/>
  <c r="Y242" i="8"/>
  <c r="Y241" i="8"/>
  <c r="Y240" i="8"/>
  <c r="Y239" i="8"/>
  <c r="Y238" i="8"/>
  <c r="Y237" i="8"/>
  <c r="Y236" i="8"/>
  <c r="Y235" i="8"/>
  <c r="Y234" i="8"/>
  <c r="Y233" i="8"/>
  <c r="Y232" i="8"/>
  <c r="Y231" i="8"/>
  <c r="Y230" i="8"/>
  <c r="Y229" i="8"/>
  <c r="Y228" i="8"/>
  <c r="Y227" i="8"/>
  <c r="Y226" i="8"/>
  <c r="Y225" i="8"/>
  <c r="Y224" i="8"/>
  <c r="Y223" i="8"/>
  <c r="Y222" i="8"/>
  <c r="Y221" i="8"/>
  <c r="Y220" i="8"/>
  <c r="Y219" i="8"/>
  <c r="Y218" i="8"/>
  <c r="Y217" i="8"/>
  <c r="Y216" i="8"/>
  <c r="Y215" i="8"/>
  <c r="Y214" i="8"/>
  <c r="Y213" i="8"/>
  <c r="Y212" i="8"/>
  <c r="Y211" i="8"/>
  <c r="Y210" i="8"/>
  <c r="Y209" i="8"/>
  <c r="Y208" i="8"/>
  <c r="Y207" i="8"/>
  <c r="Y206" i="8"/>
  <c r="Y205" i="8"/>
  <c r="Y204" i="8"/>
  <c r="Y203" i="8"/>
  <c r="Y202" i="8"/>
  <c r="Y201" i="8"/>
  <c r="Y200" i="8"/>
  <c r="Y199" i="8"/>
  <c r="Y198" i="8"/>
  <c r="Y197" i="8"/>
  <c r="Y196" i="8"/>
  <c r="Y195" i="8"/>
  <c r="Y194" i="8"/>
  <c r="Y193" i="8"/>
  <c r="Y192" i="8"/>
  <c r="Y191" i="8"/>
  <c r="Y190" i="8"/>
  <c r="Y189" i="8"/>
  <c r="Y188" i="8"/>
  <c r="Y187" i="8"/>
  <c r="Y186" i="8"/>
  <c r="Y185" i="8"/>
  <c r="Y184" i="8"/>
  <c r="Y183" i="8"/>
  <c r="Y182" i="8"/>
  <c r="Y181" i="8"/>
  <c r="Y180" i="8"/>
  <c r="Y179" i="8"/>
  <c r="Y178" i="8"/>
  <c r="Y177" i="8"/>
  <c r="Y176" i="8"/>
  <c r="Y175" i="8"/>
  <c r="Y174" i="8"/>
  <c r="Y173" i="8"/>
  <c r="Y172" i="8"/>
  <c r="Y171" i="8"/>
  <c r="Y170" i="8"/>
  <c r="Y169" i="8"/>
  <c r="Y168" i="8"/>
  <c r="Y167" i="8"/>
  <c r="Y166" i="8"/>
  <c r="Y165" i="8"/>
  <c r="Y164" i="8"/>
  <c r="Y163" i="8"/>
  <c r="Y162" i="8"/>
  <c r="Y161" i="8"/>
  <c r="Y160" i="8"/>
  <c r="Y159" i="8"/>
  <c r="Y158" i="8"/>
  <c r="Y157" i="8"/>
  <c r="Y156" i="8"/>
  <c r="Y155" i="8"/>
  <c r="Y154" i="8"/>
  <c r="Y153" i="8"/>
  <c r="Y152" i="8"/>
  <c r="Y151" i="8"/>
  <c r="Y150" i="8"/>
  <c r="Y149" i="8"/>
  <c r="Y148" i="8"/>
  <c r="Y147" i="8"/>
  <c r="Y146" i="8"/>
  <c r="Y145" i="8"/>
  <c r="Y144" i="8"/>
  <c r="Y143" i="8"/>
  <c r="Y142" i="8"/>
  <c r="Y141" i="8"/>
  <c r="Y140" i="8"/>
  <c r="Y139" i="8"/>
  <c r="Y138" i="8"/>
  <c r="Y137" i="8"/>
  <c r="Y136" i="8"/>
  <c r="Y135" i="8"/>
  <c r="Y134" i="8"/>
  <c r="Y133" i="8"/>
  <c r="Y132" i="8"/>
  <c r="Y131" i="8"/>
  <c r="Y130" i="8"/>
  <c r="Y129" i="8"/>
  <c r="Y128" i="8"/>
  <c r="Y127" i="8"/>
  <c r="Y126" i="8"/>
  <c r="Y125" i="8"/>
  <c r="Y124" i="8"/>
  <c r="Y123" i="8"/>
  <c r="Y122" i="8"/>
  <c r="Y121" i="8"/>
  <c r="Y120" i="8"/>
  <c r="Y119" i="8"/>
  <c r="Y118" i="8"/>
  <c r="Y117" i="8"/>
  <c r="Y116" i="8"/>
  <c r="Y115" i="8"/>
  <c r="Y114" i="8"/>
  <c r="Y113" i="8"/>
  <c r="Y112" i="8"/>
  <c r="Y111" i="8"/>
  <c r="Y110" i="8"/>
  <c r="Y109" i="8"/>
  <c r="Y108" i="8"/>
  <c r="Y107" i="8"/>
  <c r="Y106" i="8"/>
  <c r="Y105" i="8"/>
  <c r="Y104" i="8"/>
  <c r="Y103" i="8"/>
  <c r="Y102" i="8"/>
  <c r="Y101" i="8"/>
  <c r="Y100" i="8"/>
  <c r="Y99" i="8"/>
  <c r="Y98" i="8"/>
  <c r="Y97" i="8"/>
  <c r="Y96" i="8"/>
  <c r="Y95" i="8"/>
  <c r="Y94" i="8"/>
  <c r="Y93" i="8"/>
  <c r="Y92" i="8"/>
  <c r="Y91" i="8"/>
  <c r="Y90" i="8"/>
  <c r="Y89" i="8"/>
  <c r="Y88" i="8"/>
  <c r="Y87" i="8"/>
  <c r="Y86" i="8"/>
  <c r="Y85" i="8"/>
  <c r="Y84" i="8"/>
  <c r="Y83" i="8"/>
  <c r="Y82" i="8"/>
  <c r="Y81" i="8"/>
  <c r="Y80" i="8"/>
  <c r="Y79" i="8"/>
  <c r="Y78" i="8"/>
  <c r="Y77" i="8"/>
  <c r="Y76" i="8"/>
  <c r="Y75" i="8"/>
  <c r="Y74" i="8"/>
  <c r="Y73" i="8"/>
  <c r="Y72" i="8"/>
  <c r="Y71" i="8"/>
  <c r="Y70" i="8"/>
  <c r="Y69" i="8"/>
  <c r="Y68" i="8"/>
  <c r="Y67" i="8"/>
  <c r="Y66" i="8"/>
  <c r="Y65" i="8"/>
  <c r="Y64" i="8"/>
  <c r="Y63"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2" i="8"/>
  <c r="Y31" i="8"/>
  <c r="Y30" i="8"/>
  <c r="Y29" i="8"/>
  <c r="Y28" i="8"/>
  <c r="Y27" i="8"/>
  <c r="Y26" i="8"/>
  <c r="Y25" i="8"/>
  <c r="Y24" i="8"/>
  <c r="Y23" i="8"/>
  <c r="Y22" i="8"/>
  <c r="Y21" i="8"/>
  <c r="Y20" i="8"/>
  <c r="Y19" i="8"/>
  <c r="Y18" i="8"/>
  <c r="Y17" i="8"/>
  <c r="Y16" i="8"/>
  <c r="Y15" i="8"/>
  <c r="B4" i="8" s="1"/>
  <c r="Y14" i="8"/>
  <c r="Y13" i="8"/>
  <c r="Y12" i="8"/>
  <c r="Y11" i="8"/>
  <c r="B6" i="8"/>
  <c r="B5" i="8"/>
  <c r="Y302" i="7"/>
  <c r="Y301" i="7"/>
  <c r="Y300" i="7"/>
  <c r="Y299" i="7"/>
  <c r="Y298" i="7"/>
  <c r="Y297" i="7"/>
  <c r="Y296" i="7"/>
  <c r="Y295" i="7"/>
  <c r="Y294" i="7"/>
  <c r="Y293" i="7"/>
  <c r="Y292" i="7"/>
  <c r="Y291" i="7"/>
  <c r="Y290" i="7"/>
  <c r="Y289" i="7"/>
  <c r="Y288" i="7"/>
  <c r="Y287" i="7"/>
  <c r="Y286" i="7"/>
  <c r="Y285" i="7"/>
  <c r="Y284" i="7"/>
  <c r="Y283" i="7"/>
  <c r="Y282" i="7"/>
  <c r="Y281" i="7"/>
  <c r="Y280" i="7"/>
  <c r="Y279" i="7"/>
  <c r="Y278" i="7"/>
  <c r="Y277" i="7"/>
  <c r="Y276" i="7"/>
  <c r="Y275" i="7"/>
  <c r="Y274" i="7"/>
  <c r="Y273" i="7"/>
  <c r="Y272" i="7"/>
  <c r="Y271" i="7"/>
  <c r="Y270" i="7"/>
  <c r="Y269" i="7"/>
  <c r="Y268" i="7"/>
  <c r="Y267" i="7"/>
  <c r="Y266" i="7"/>
  <c r="Y265" i="7"/>
  <c r="Y264" i="7"/>
  <c r="Y263" i="7"/>
  <c r="Y262" i="7"/>
  <c r="Y261" i="7"/>
  <c r="Y260" i="7"/>
  <c r="Y259" i="7"/>
  <c r="Y258" i="7"/>
  <c r="Y257" i="7"/>
  <c r="Y256" i="7"/>
  <c r="Y255" i="7"/>
  <c r="Y254" i="7"/>
  <c r="Y253" i="7"/>
  <c r="Y252" i="7"/>
  <c r="Y251" i="7"/>
  <c r="Y250" i="7"/>
  <c r="Y249" i="7"/>
  <c r="Y248" i="7"/>
  <c r="Y247" i="7"/>
  <c r="Y246" i="7"/>
  <c r="Y245" i="7"/>
  <c r="Y244" i="7"/>
  <c r="Y243" i="7"/>
  <c r="Y242" i="7"/>
  <c r="Y241" i="7"/>
  <c r="Y240" i="7"/>
  <c r="Y239" i="7"/>
  <c r="Y238" i="7"/>
  <c r="Y237" i="7"/>
  <c r="Y236" i="7"/>
  <c r="Y235" i="7"/>
  <c r="Y234" i="7"/>
  <c r="Y233" i="7"/>
  <c r="Y232" i="7"/>
  <c r="Y231" i="7"/>
  <c r="Y230" i="7"/>
  <c r="Y229" i="7"/>
  <c r="Y228" i="7"/>
  <c r="Y227" i="7"/>
  <c r="Y226" i="7"/>
  <c r="Y225" i="7"/>
  <c r="Y224" i="7"/>
  <c r="Y223" i="7"/>
  <c r="Y222" i="7"/>
  <c r="Y221" i="7"/>
  <c r="Y220" i="7"/>
  <c r="Y219" i="7"/>
  <c r="Y218" i="7"/>
  <c r="Y217" i="7"/>
  <c r="Y216" i="7"/>
  <c r="Y215" i="7"/>
  <c r="Y214" i="7"/>
  <c r="Y213" i="7"/>
  <c r="Y212" i="7"/>
  <c r="Y211" i="7"/>
  <c r="Y210" i="7"/>
  <c r="Y209" i="7"/>
  <c r="Y208" i="7"/>
  <c r="Y207" i="7"/>
  <c r="Y206" i="7"/>
  <c r="Y205" i="7"/>
  <c r="Y204" i="7"/>
  <c r="Y203" i="7"/>
  <c r="Y202" i="7"/>
  <c r="Y201" i="7"/>
  <c r="Y200" i="7"/>
  <c r="Y199" i="7"/>
  <c r="Y198" i="7"/>
  <c r="Y197" i="7"/>
  <c r="Y196" i="7"/>
  <c r="Y195" i="7"/>
  <c r="Y194" i="7"/>
  <c r="Y193" i="7"/>
  <c r="Y192" i="7"/>
  <c r="Y191" i="7"/>
  <c r="Y190" i="7"/>
  <c r="Y189" i="7"/>
  <c r="Y188" i="7"/>
  <c r="Y187" i="7"/>
  <c r="Y186" i="7"/>
  <c r="Y185" i="7"/>
  <c r="Y184" i="7"/>
  <c r="Y183" i="7"/>
  <c r="Y182" i="7"/>
  <c r="Y181" i="7"/>
  <c r="Y180" i="7"/>
  <c r="Y179" i="7"/>
  <c r="Y178" i="7"/>
  <c r="Y177" i="7"/>
  <c r="Y176" i="7"/>
  <c r="Y175" i="7"/>
  <c r="Y174" i="7"/>
  <c r="Y173" i="7"/>
  <c r="Y172" i="7"/>
  <c r="Y171" i="7"/>
  <c r="Y170" i="7"/>
  <c r="Y169" i="7"/>
  <c r="Y168" i="7"/>
  <c r="Y167" i="7"/>
  <c r="Y166" i="7"/>
  <c r="Y165" i="7"/>
  <c r="Y164" i="7"/>
  <c r="Y163" i="7"/>
  <c r="Y162" i="7"/>
  <c r="Y161" i="7"/>
  <c r="Y160" i="7"/>
  <c r="Y159" i="7"/>
  <c r="Y158" i="7"/>
  <c r="Y157" i="7"/>
  <c r="Y156" i="7"/>
  <c r="Y155" i="7"/>
  <c r="Y154" i="7"/>
  <c r="Y153" i="7"/>
  <c r="Y152" i="7"/>
  <c r="Y151" i="7"/>
  <c r="Y150" i="7"/>
  <c r="Y149" i="7"/>
  <c r="Y148" i="7"/>
  <c r="Y147" i="7"/>
  <c r="Y146" i="7"/>
  <c r="Y145" i="7"/>
  <c r="Y144" i="7"/>
  <c r="Y143" i="7"/>
  <c r="Y142" i="7"/>
  <c r="Y141" i="7"/>
  <c r="Y140" i="7"/>
  <c r="Y139" i="7"/>
  <c r="Y138" i="7"/>
  <c r="Y137" i="7"/>
  <c r="Y136" i="7"/>
  <c r="Y135" i="7"/>
  <c r="Y134" i="7"/>
  <c r="Y133" i="7"/>
  <c r="Y132" i="7"/>
  <c r="Y131" i="7"/>
  <c r="Y130" i="7"/>
  <c r="Y129" i="7"/>
  <c r="Y128" i="7"/>
  <c r="Y127" i="7"/>
  <c r="Y126" i="7"/>
  <c r="Y125" i="7"/>
  <c r="Y124" i="7"/>
  <c r="Y123" i="7"/>
  <c r="Y122" i="7"/>
  <c r="Y121" i="7"/>
  <c r="Y120" i="7"/>
  <c r="Y119" i="7"/>
  <c r="Y118" i="7"/>
  <c r="Y117" i="7"/>
  <c r="Y116" i="7"/>
  <c r="Y115" i="7"/>
  <c r="Y114" i="7"/>
  <c r="Y113" i="7"/>
  <c r="Y112" i="7"/>
  <c r="Y111" i="7"/>
  <c r="Y110" i="7"/>
  <c r="Y109" i="7"/>
  <c r="Y108" i="7"/>
  <c r="Y107" i="7"/>
  <c r="Y106" i="7"/>
  <c r="Y105" i="7"/>
  <c r="Y104" i="7"/>
  <c r="Y103" i="7"/>
  <c r="Y102" i="7"/>
  <c r="Y101" i="7"/>
  <c r="Y100" i="7"/>
  <c r="Y99" i="7"/>
  <c r="Y98" i="7"/>
  <c r="Y97" i="7"/>
  <c r="Y96" i="7"/>
  <c r="Y95" i="7"/>
  <c r="Y94" i="7"/>
  <c r="Y93" i="7"/>
  <c r="Y92" i="7"/>
  <c r="Y91" i="7"/>
  <c r="Y90" i="7"/>
  <c r="Y89" i="7"/>
  <c r="Y88" i="7"/>
  <c r="Y87" i="7"/>
  <c r="Y86" i="7"/>
  <c r="Y85" i="7"/>
  <c r="Y84" i="7"/>
  <c r="Y83" i="7"/>
  <c r="Y82" i="7"/>
  <c r="Y81" i="7"/>
  <c r="Y80" i="7"/>
  <c r="Y79" i="7"/>
  <c r="Y78" i="7"/>
  <c r="Y77" i="7"/>
  <c r="Y76" i="7"/>
  <c r="Y75" i="7"/>
  <c r="Y74" i="7"/>
  <c r="Y73" i="7"/>
  <c r="Y72" i="7"/>
  <c r="Y71" i="7"/>
  <c r="Y70" i="7"/>
  <c r="Y69" i="7"/>
  <c r="Y68" i="7"/>
  <c r="Y67" i="7"/>
  <c r="Y66" i="7"/>
  <c r="Y65" i="7"/>
  <c r="Y64" i="7"/>
  <c r="Y63" i="7"/>
  <c r="Y62" i="7"/>
  <c r="Y61" i="7"/>
  <c r="Y60" i="7"/>
  <c r="Y59" i="7"/>
  <c r="Y58" i="7"/>
  <c r="Y57" i="7"/>
  <c r="Y56" i="7"/>
  <c r="Y55" i="7"/>
  <c r="Y54" i="7"/>
  <c r="Y53" i="7"/>
  <c r="Y52" i="7"/>
  <c r="Y51" i="7"/>
  <c r="Y50" i="7"/>
  <c r="Y49" i="7"/>
  <c r="Y48" i="7"/>
  <c r="Y47" i="7"/>
  <c r="Y46" i="7"/>
  <c r="Y45" i="7"/>
  <c r="Y44" i="7"/>
  <c r="Y43" i="7"/>
  <c r="Y42" i="7"/>
  <c r="Y41" i="7"/>
  <c r="Y40" i="7"/>
  <c r="Y39" i="7"/>
  <c r="Y38" i="7"/>
  <c r="Y37" i="7"/>
  <c r="Y36" i="7"/>
  <c r="Y35" i="7"/>
  <c r="Y34" i="7"/>
  <c r="Y33" i="7"/>
  <c r="Y32" i="7"/>
  <c r="Y31" i="7"/>
  <c r="Y30" i="7"/>
  <c r="Y29" i="7"/>
  <c r="Y28" i="7"/>
  <c r="Y27" i="7"/>
  <c r="Y26" i="7"/>
  <c r="Y25" i="7"/>
  <c r="Y24" i="7"/>
  <c r="Y23" i="7"/>
  <c r="Y22" i="7"/>
  <c r="Y21" i="7"/>
  <c r="Y20" i="7"/>
  <c r="Y19" i="7"/>
  <c r="Y18" i="7"/>
  <c r="Y17" i="7"/>
  <c r="Y16" i="7"/>
  <c r="Y15" i="7"/>
  <c r="Y14" i="7"/>
  <c r="Y13" i="7"/>
  <c r="Y12" i="7"/>
  <c r="Y11" i="7"/>
  <c r="B6" i="7"/>
  <c r="H11" i="10" s="1"/>
  <c r="B5" i="7"/>
  <c r="E11" i="10" s="1"/>
  <c r="B4" i="7" l="1"/>
  <c r="D11" i="10" s="1"/>
  <c r="I11" i="10" s="1"/>
  <c r="D6" i="14"/>
  <c r="D5" i="14"/>
  <c r="I16" i="10"/>
  <c r="D5" i="15"/>
  <c r="F17" i="10"/>
  <c r="D6" i="15"/>
  <c r="F13" i="10"/>
  <c r="I12" i="10"/>
  <c r="D6" i="9"/>
  <c r="D5" i="9"/>
  <c r="D6" i="8"/>
  <c r="D5" i="8"/>
  <c r="Y40" i="1"/>
  <c r="Y41" i="1"/>
  <c r="Y42" i="1"/>
  <c r="Y43" i="1"/>
  <c r="Y44" i="1"/>
  <c r="Y45" i="1"/>
  <c r="Y46" i="1"/>
  <c r="Y47" i="1"/>
  <c r="Y48" i="1"/>
  <c r="Y49" i="1"/>
  <c r="Y50" i="1"/>
  <c r="Y51" i="1"/>
  <c r="Y52" i="1"/>
  <c r="Y53" i="1"/>
  <c r="Y54" i="1"/>
  <c r="Y55" i="1"/>
  <c r="Y56" i="1"/>
  <c r="Y57" i="1"/>
  <c r="Y58" i="1"/>
  <c r="Y59" i="1"/>
  <c r="Y60" i="1"/>
  <c r="Y61" i="1"/>
  <c r="Y62" i="1"/>
  <c r="Y63" i="1"/>
  <c r="Y64" i="1"/>
  <c r="Y65" i="1"/>
  <c r="Y66" i="1"/>
  <c r="Y67" i="1"/>
  <c r="Y68" i="1"/>
  <c r="Y69" i="1"/>
  <c r="Y70" i="1"/>
  <c r="Y71" i="1"/>
  <c r="Y72" i="1"/>
  <c r="Y73" i="1"/>
  <c r="Y74" i="1"/>
  <c r="Y75" i="1"/>
  <c r="Y76" i="1"/>
  <c r="Y77" i="1"/>
  <c r="Y78" i="1"/>
  <c r="Y79" i="1"/>
  <c r="Y80" i="1"/>
  <c r="Y81" i="1"/>
  <c r="Y82" i="1"/>
  <c r="Y83" i="1"/>
  <c r="Y84" i="1"/>
  <c r="Y85" i="1"/>
  <c r="Y86" i="1"/>
  <c r="Y87" i="1"/>
  <c r="Y88" i="1"/>
  <c r="Y89" i="1"/>
  <c r="Y90" i="1"/>
  <c r="Y91" i="1"/>
  <c r="Y92" i="1"/>
  <c r="Y93" i="1"/>
  <c r="Y94" i="1"/>
  <c r="Y95" i="1"/>
  <c r="Y96" i="1"/>
  <c r="Y97" i="1"/>
  <c r="Y98" i="1"/>
  <c r="Y99" i="1"/>
  <c r="Y100" i="1"/>
  <c r="Y101" i="1"/>
  <c r="Y102" i="1"/>
  <c r="Y103" i="1"/>
  <c r="Y104" i="1"/>
  <c r="Y105" i="1"/>
  <c r="Y106" i="1"/>
  <c r="Y107" i="1"/>
  <c r="Y108" i="1"/>
  <c r="Y109" i="1"/>
  <c r="Y110" i="1"/>
  <c r="Y111" i="1"/>
  <c r="Y112" i="1"/>
  <c r="Y113" i="1"/>
  <c r="Y114" i="1"/>
  <c r="Y115" i="1"/>
  <c r="Y116" i="1"/>
  <c r="Y117" i="1"/>
  <c r="Y118" i="1"/>
  <c r="Y119" i="1"/>
  <c r="Y120" i="1"/>
  <c r="Y121" i="1"/>
  <c r="Y122" i="1"/>
  <c r="Y123" i="1"/>
  <c r="Y124" i="1"/>
  <c r="Y125" i="1"/>
  <c r="Y126" i="1"/>
  <c r="Y127" i="1"/>
  <c r="Y128" i="1"/>
  <c r="Y129" i="1"/>
  <c r="Y130" i="1"/>
  <c r="Y131" i="1"/>
  <c r="Y132" i="1"/>
  <c r="Y133" i="1"/>
  <c r="Y134" i="1"/>
  <c r="Y135" i="1"/>
  <c r="Y136" i="1"/>
  <c r="Y137" i="1"/>
  <c r="Y138" i="1"/>
  <c r="Y139" i="1"/>
  <c r="Y140" i="1"/>
  <c r="Y141" i="1"/>
  <c r="Y142" i="1"/>
  <c r="Y143" i="1"/>
  <c r="Y144" i="1"/>
  <c r="Y145" i="1"/>
  <c r="Y146" i="1"/>
  <c r="Y147" i="1"/>
  <c r="Y148" i="1"/>
  <c r="Y149" i="1"/>
  <c r="Y150" i="1"/>
  <c r="Y151" i="1"/>
  <c r="Y152" i="1"/>
  <c r="Y153" i="1"/>
  <c r="Y154" i="1"/>
  <c r="Y155" i="1"/>
  <c r="Y156" i="1"/>
  <c r="Y157" i="1"/>
  <c r="Y158" i="1"/>
  <c r="Y159" i="1"/>
  <c r="Y160" i="1"/>
  <c r="Y161" i="1"/>
  <c r="Y162" i="1"/>
  <c r="Y163" i="1"/>
  <c r="Y164" i="1"/>
  <c r="Y165" i="1"/>
  <c r="Y166" i="1"/>
  <c r="Y167" i="1"/>
  <c r="Y168" i="1"/>
  <c r="Y169" i="1"/>
  <c r="Y170" i="1"/>
  <c r="Y171" i="1"/>
  <c r="Y172" i="1"/>
  <c r="Y173" i="1"/>
  <c r="Y174" i="1"/>
  <c r="Y175" i="1"/>
  <c r="Y176" i="1"/>
  <c r="Y177" i="1"/>
  <c r="Y178" i="1"/>
  <c r="Y179" i="1"/>
  <c r="Y180" i="1"/>
  <c r="Y181" i="1"/>
  <c r="Y182" i="1"/>
  <c r="Y183" i="1"/>
  <c r="Y184" i="1"/>
  <c r="Y185" i="1"/>
  <c r="Y186" i="1"/>
  <c r="Y187" i="1"/>
  <c r="Y188" i="1"/>
  <c r="Y189" i="1"/>
  <c r="Y190" i="1"/>
  <c r="Y191" i="1"/>
  <c r="Y192" i="1"/>
  <c r="Y193" i="1"/>
  <c r="Y194" i="1"/>
  <c r="Y195" i="1"/>
  <c r="Y196" i="1"/>
  <c r="Y197" i="1"/>
  <c r="Y198" i="1"/>
  <c r="Y199" i="1"/>
  <c r="Y200" i="1"/>
  <c r="Y201" i="1"/>
  <c r="Y202" i="1"/>
  <c r="Y203" i="1"/>
  <c r="Y204" i="1"/>
  <c r="Y205" i="1"/>
  <c r="Y206" i="1"/>
  <c r="Y207" i="1"/>
  <c r="Y208" i="1"/>
  <c r="Y209" i="1"/>
  <c r="Y210" i="1"/>
  <c r="Y211" i="1"/>
  <c r="Y212" i="1"/>
  <c r="Y213" i="1"/>
  <c r="Y214" i="1"/>
  <c r="Y215" i="1"/>
  <c r="Y216" i="1"/>
  <c r="Y217" i="1"/>
  <c r="Y218" i="1"/>
  <c r="Y219" i="1"/>
  <c r="Y220" i="1"/>
  <c r="Y221" i="1"/>
  <c r="Y222" i="1"/>
  <c r="Y223" i="1"/>
  <c r="Y224" i="1"/>
  <c r="Y225" i="1"/>
  <c r="Y226" i="1"/>
  <c r="Y227" i="1"/>
  <c r="Y228" i="1"/>
  <c r="Y229" i="1"/>
  <c r="Y230" i="1"/>
  <c r="Y231" i="1"/>
  <c r="Y232" i="1"/>
  <c r="Y233" i="1"/>
  <c r="Y234" i="1"/>
  <c r="Y235" i="1"/>
  <c r="Y236" i="1"/>
  <c r="Y237" i="1"/>
  <c r="Y238" i="1"/>
  <c r="Y239" i="1"/>
  <c r="Y240" i="1"/>
  <c r="Y241" i="1"/>
  <c r="Y242" i="1"/>
  <c r="Y243" i="1"/>
  <c r="Y244" i="1"/>
  <c r="Y245" i="1"/>
  <c r="Y246" i="1"/>
  <c r="Y247" i="1"/>
  <c r="Y248" i="1"/>
  <c r="Y249" i="1"/>
  <c r="Y250" i="1"/>
  <c r="Y251" i="1"/>
  <c r="Y252" i="1"/>
  <c r="Y253" i="1"/>
  <c r="Y254" i="1"/>
  <c r="Y255" i="1"/>
  <c r="Y256" i="1"/>
  <c r="Y257" i="1"/>
  <c r="Y258" i="1"/>
  <c r="Y259" i="1"/>
  <c r="Y260" i="1"/>
  <c r="Y261" i="1"/>
  <c r="Y262" i="1"/>
  <c r="Y263" i="1"/>
  <c r="Y264" i="1"/>
  <c r="Y265" i="1"/>
  <c r="Y266" i="1"/>
  <c r="Y267" i="1"/>
  <c r="Y268" i="1"/>
  <c r="Y269" i="1"/>
  <c r="Y270" i="1"/>
  <c r="Y271" i="1"/>
  <c r="Y272" i="1"/>
  <c r="Y273" i="1"/>
  <c r="Y274" i="1"/>
  <c r="Y275" i="1"/>
  <c r="Y276" i="1"/>
  <c r="Y277" i="1"/>
  <c r="Y278" i="1"/>
  <c r="Y279" i="1"/>
  <c r="Y280" i="1"/>
  <c r="Y281" i="1"/>
  <c r="Y282" i="1"/>
  <c r="Y283" i="1"/>
  <c r="Y284" i="1"/>
  <c r="Y285" i="1"/>
  <c r="Y286" i="1"/>
  <c r="Y287" i="1"/>
  <c r="Y288" i="1"/>
  <c r="Y289" i="1"/>
  <c r="Y290" i="1"/>
  <c r="Y291" i="1"/>
  <c r="Y292" i="1"/>
  <c r="Y293" i="1"/>
  <c r="Y294" i="1"/>
  <c r="Y295" i="1"/>
  <c r="Y296" i="1"/>
  <c r="Y297" i="1"/>
  <c r="Y298" i="1"/>
  <c r="Y299" i="1"/>
  <c r="Y300" i="1"/>
  <c r="Y301" i="1"/>
  <c r="Y302" i="1"/>
  <c r="D6" i="7" l="1"/>
  <c r="F11" i="10"/>
  <c r="D5" i="7"/>
  <c r="Y12" i="1"/>
  <c r="B5" i="1" s="1"/>
  <c r="E10" i="10" s="1"/>
  <c r="E19" i="10" s="1"/>
  <c r="Y13" i="1"/>
  <c r="B6" i="1" s="1"/>
  <c r="H10" i="10" s="1"/>
  <c r="H19" i="10" s="1"/>
  <c r="Y14" i="1"/>
  <c r="Y15" i="1"/>
  <c r="Y16" i="1"/>
  <c r="Y17" i="1"/>
  <c r="Y18" i="1"/>
  <c r="Y19" i="1"/>
  <c r="Y20" i="1"/>
  <c r="Y21" i="1"/>
  <c r="Y22" i="1"/>
  <c r="Y23" i="1"/>
  <c r="Y24" i="1"/>
  <c r="Y25" i="1"/>
  <c r="Y26" i="1"/>
  <c r="Y27" i="1"/>
  <c r="Y28" i="1"/>
  <c r="Y29" i="1"/>
  <c r="Y30" i="1"/>
  <c r="Y31" i="1"/>
  <c r="Y32" i="1"/>
  <c r="Y33" i="1"/>
  <c r="Y34" i="1"/>
  <c r="Y35" i="1"/>
  <c r="Y36" i="1"/>
  <c r="Y37" i="1"/>
  <c r="Y38" i="1"/>
  <c r="Y39" i="1"/>
  <c r="Y11" i="1"/>
  <c r="B4" i="1" l="1"/>
  <c r="D6" i="1" l="1"/>
  <c r="D10" i="10"/>
  <c r="D5" i="1"/>
  <c r="I10" i="10" l="1"/>
  <c r="D19" i="10"/>
  <c r="F10" i="10"/>
  <c r="I19" i="10" l="1"/>
  <c r="H20" i="10" s="1"/>
  <c r="F19" i="10"/>
  <c r="E20"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Jessica Sanders</author>
    <author>Sarah E. Clark</author>
  </authors>
  <commentList>
    <comment ref="E6" authorId="0" shapeId="0" xr:uid="{AA29B7F0-A3BA-45A4-9D80-FB87E4A2789D}">
      <text>
        <r>
          <rPr>
            <b/>
            <sz val="9"/>
            <color indexed="81"/>
            <rFont val="Tahoma"/>
            <family val="2"/>
          </rPr>
          <t>Jessica Sanders:</t>
        </r>
        <r>
          <rPr>
            <sz val="9"/>
            <color indexed="81"/>
            <rFont val="Tahoma"/>
            <family val="2"/>
          </rPr>
          <t xml:space="preserve">
Prime Contractor </t>
        </r>
      </text>
    </comment>
    <comment ref="F6" authorId="0" shapeId="0" xr:uid="{1E8230BE-9D41-4C0E-99FA-B2BF1F930EFB}">
      <text>
        <r>
          <rPr>
            <b/>
            <sz val="9"/>
            <color indexed="81"/>
            <rFont val="Tahoma"/>
            <family val="2"/>
          </rPr>
          <t>Jessica Sanders:</t>
        </r>
        <r>
          <rPr>
            <sz val="9"/>
            <color indexed="81"/>
            <rFont val="Tahoma"/>
            <family val="2"/>
          </rPr>
          <t xml:space="preserve">
SubContractor </t>
        </r>
      </text>
    </comment>
    <comment ref="G6" authorId="0" shapeId="0" xr:uid="{408C3C1F-DD6E-4969-8F01-E524EB8DE212}">
      <text>
        <r>
          <rPr>
            <b/>
            <sz val="9"/>
            <color indexed="81"/>
            <rFont val="Tahoma"/>
            <family val="2"/>
          </rPr>
          <t>Jessica Sanders:</t>
        </r>
        <r>
          <rPr>
            <sz val="9"/>
            <color indexed="81"/>
            <rFont val="Tahoma"/>
            <family val="2"/>
          </rPr>
          <t xml:space="preserve">
SubContractor </t>
        </r>
      </text>
    </comment>
    <comment ref="H6" authorId="0" shapeId="0" xr:uid="{2AEF84AA-B5FF-48D5-911E-A4DE2459FD5C}">
      <text>
        <r>
          <rPr>
            <b/>
            <sz val="9"/>
            <color indexed="81"/>
            <rFont val="Tahoma"/>
            <family val="2"/>
          </rPr>
          <t>Jessica Sanders:</t>
        </r>
        <r>
          <rPr>
            <sz val="9"/>
            <color indexed="81"/>
            <rFont val="Tahoma"/>
            <family val="2"/>
          </rPr>
          <t xml:space="preserve">
SubContractor </t>
        </r>
      </text>
    </comment>
    <comment ref="B8" authorId="0" shapeId="0" xr:uid="{5D36F164-DF2B-4A9D-A412-8B3052F091E0}">
      <text>
        <r>
          <rPr>
            <b/>
            <sz val="9"/>
            <color indexed="81"/>
            <rFont val="Tahoma"/>
            <family val="2"/>
          </rPr>
          <t>Jessica Sanders:</t>
        </r>
        <r>
          <rPr>
            <sz val="9"/>
            <color indexed="81"/>
            <rFont val="Tahoma"/>
            <family val="2"/>
          </rPr>
          <t xml:space="preserve">
Must be approved by CDBG Administrator prior to advertisement </t>
        </r>
      </text>
    </comment>
    <comment ref="D10" authorId="0" shapeId="0" xr:uid="{1CEBF915-DF45-4EF3-80D3-FE527F7B4233}">
      <text>
        <r>
          <rPr>
            <b/>
            <sz val="9"/>
            <color indexed="81"/>
            <rFont val="Tahoma"/>
            <family val="2"/>
          </rPr>
          <t>Jessica Sanders:</t>
        </r>
        <r>
          <rPr>
            <sz val="9"/>
            <color indexed="81"/>
            <rFont val="Tahoma"/>
            <family val="2"/>
          </rPr>
          <t xml:space="preserve">
send to CDBG Administrator after bid advertisment </t>
        </r>
      </text>
    </comment>
    <comment ref="B11" authorId="0" shapeId="0" xr:uid="{AAF41B73-4893-4276-A498-07FE2A41F9CF}">
      <text>
        <r>
          <rPr>
            <b/>
            <sz val="9"/>
            <color indexed="81"/>
            <rFont val="Tahoma"/>
            <family val="2"/>
          </rPr>
          <t>Jessica Sanders:</t>
        </r>
        <r>
          <rPr>
            <sz val="9"/>
            <color indexed="81"/>
            <rFont val="Tahoma"/>
            <family val="2"/>
          </rPr>
          <t xml:space="preserve">
Wages must be requested from CDBG Specialist. Request wages as close to bid advertisement as possible</t>
        </r>
      </text>
    </comment>
    <comment ref="B12" authorId="0" shapeId="0" xr:uid="{C707D1EE-5F6E-453D-8E1A-6415278906F8}">
      <text>
        <r>
          <rPr>
            <b/>
            <sz val="9"/>
            <color indexed="81"/>
            <rFont val="Tahoma"/>
            <family val="2"/>
          </rPr>
          <t>Jessica Sanders:</t>
        </r>
        <r>
          <rPr>
            <sz val="9"/>
            <color indexed="81"/>
            <rFont val="Tahoma"/>
            <family val="2"/>
          </rPr>
          <t xml:space="preserve">
Request updated wages 10-days prior to bid opening, this locks in the wages to be used for the entire project.</t>
        </r>
      </text>
    </comment>
    <comment ref="B14" authorId="0" shapeId="0" xr:uid="{3B5CEB98-4DCB-4057-BD0B-2862086AA85C}">
      <text>
        <r>
          <rPr>
            <b/>
            <sz val="9"/>
            <color indexed="81"/>
            <rFont val="Tahoma"/>
            <family val="2"/>
          </rPr>
          <t>Jessica Sanders:</t>
        </r>
        <r>
          <rPr>
            <sz val="9"/>
            <color indexed="81"/>
            <rFont val="Tahoma"/>
            <family val="2"/>
          </rPr>
          <t xml:space="preserve">
Must request from CDBG Specialist prior to signing a contract with contractor. If not in SAM.gov contractor is not able to work on project.</t>
        </r>
      </text>
    </comment>
    <comment ref="B15" authorId="0" shapeId="0" xr:uid="{F569651B-3938-4B57-9AEC-593901803C65}">
      <text>
        <r>
          <rPr>
            <b/>
            <sz val="9"/>
            <color indexed="81"/>
            <rFont val="Tahoma"/>
            <family val="2"/>
          </rPr>
          <t>Jessica Sanders:</t>
        </r>
        <r>
          <rPr>
            <sz val="9"/>
            <color indexed="81"/>
            <rFont val="Tahoma"/>
            <family val="2"/>
          </rPr>
          <t xml:space="preserve">
need to be sent to CDBG Administrator after contract approved</t>
        </r>
      </text>
    </comment>
    <comment ref="B16" authorId="0" shapeId="0" xr:uid="{1FB76554-DD15-44B3-B7A3-A179FA27C928}">
      <text>
        <r>
          <rPr>
            <b/>
            <sz val="9"/>
            <color indexed="81"/>
            <rFont val="Tahoma"/>
            <family val="2"/>
          </rPr>
          <t>Jessica Sanders:</t>
        </r>
        <r>
          <rPr>
            <sz val="9"/>
            <color indexed="81"/>
            <rFont val="Tahoma"/>
            <family val="2"/>
          </rPr>
          <t xml:space="preserve">
send to CDBG Administrator with contractor contract</t>
        </r>
      </text>
    </comment>
    <comment ref="B17" authorId="0" shapeId="0" xr:uid="{841721D0-23BF-4F2C-9C38-7CDB2BB7DAA7}">
      <text>
        <r>
          <rPr>
            <b/>
            <sz val="9"/>
            <color indexed="81"/>
            <rFont val="Tahoma"/>
            <family val="2"/>
          </rPr>
          <t>Jessica Sanders:</t>
        </r>
        <r>
          <rPr>
            <sz val="9"/>
            <color indexed="81"/>
            <rFont val="Tahoma"/>
            <family val="2"/>
          </rPr>
          <t xml:space="preserve">
send to CDBG Administrator with contractor contract</t>
        </r>
      </text>
    </comment>
    <comment ref="D18" authorId="0" shapeId="0" xr:uid="{2754D8D9-417C-4788-8FEA-AB3D4E3B5AFA}">
      <text>
        <r>
          <rPr>
            <b/>
            <sz val="9"/>
            <color indexed="81"/>
            <rFont val="Tahoma"/>
            <family val="2"/>
          </rPr>
          <t>Jessica Sanders:</t>
        </r>
        <r>
          <rPr>
            <sz val="9"/>
            <color indexed="81"/>
            <rFont val="Tahoma"/>
            <family val="2"/>
          </rPr>
          <t xml:space="preserve">
send to CDBG Administrator with contractor contract</t>
        </r>
      </text>
    </comment>
    <comment ref="B19" authorId="0" shapeId="0" xr:uid="{C73BDF8D-E38B-4E7A-A9F6-D9A2FA072AF8}">
      <text>
        <r>
          <rPr>
            <b/>
            <sz val="9"/>
            <color indexed="81"/>
            <rFont val="Tahoma"/>
            <family val="2"/>
          </rPr>
          <t xml:space="preserve">Jessica Sanders:
</t>
        </r>
        <r>
          <rPr>
            <sz val="9"/>
            <color indexed="81"/>
            <rFont val="Tahoma"/>
            <family val="2"/>
          </rPr>
          <t>send to CDBG Administrator with contractor contract</t>
        </r>
      </text>
    </comment>
    <comment ref="D20" authorId="0" shapeId="0" xr:uid="{A147C9EC-CBBC-4225-B138-2186710CBC88}">
      <text>
        <r>
          <rPr>
            <b/>
            <sz val="9"/>
            <color indexed="81"/>
            <rFont val="Tahoma"/>
            <family val="2"/>
          </rPr>
          <t>Jessica Sanders:</t>
        </r>
        <r>
          <rPr>
            <sz val="9"/>
            <color indexed="81"/>
            <rFont val="Tahoma"/>
            <family val="2"/>
          </rPr>
          <t xml:space="preserve">
send to CDBG Administrator with contractor contract</t>
        </r>
      </text>
    </comment>
    <comment ref="B22" authorId="0" shapeId="0" xr:uid="{0BFD0E22-8C5B-432C-A2DE-96981F0A119F}">
      <text>
        <r>
          <rPr>
            <b/>
            <sz val="9"/>
            <color indexed="81"/>
            <rFont val="Tahoma"/>
            <family val="2"/>
          </rPr>
          <t>Jessica Sanders:</t>
        </r>
        <r>
          <rPr>
            <sz val="9"/>
            <color indexed="81"/>
            <rFont val="Tahoma"/>
            <family val="2"/>
          </rPr>
          <t xml:space="preserve">
To CDBG Specialist for review and approval prior to pre-construction conference</t>
        </r>
      </text>
    </comment>
    <comment ref="B23" authorId="0" shapeId="0" xr:uid="{84A3E278-FE4C-4623-AE16-B63F0DDAF8AE}">
      <text>
        <r>
          <rPr>
            <b/>
            <sz val="9"/>
            <color indexed="81"/>
            <rFont val="Tahoma"/>
            <family val="2"/>
          </rPr>
          <t>Jessica Sanders:</t>
        </r>
        <r>
          <rPr>
            <sz val="9"/>
            <color indexed="81"/>
            <rFont val="Tahoma"/>
            <family val="2"/>
          </rPr>
          <t xml:space="preserve">
send to CDBG staff and all attendees </t>
        </r>
      </text>
    </comment>
    <comment ref="B24" authorId="0" shapeId="0" xr:uid="{B0694E50-88F4-4E5D-86FB-A72E407EC8D6}">
      <text>
        <r>
          <rPr>
            <b/>
            <sz val="9"/>
            <color indexed="81"/>
            <rFont val="Tahoma"/>
            <family val="2"/>
          </rPr>
          <t>Jessica Sanders:</t>
        </r>
        <r>
          <rPr>
            <sz val="9"/>
            <color indexed="81"/>
            <rFont val="Tahoma"/>
            <family val="2"/>
          </rPr>
          <t xml:space="preserve">
send to CDBG staff and all attendees </t>
        </r>
      </text>
    </comment>
    <comment ref="B25" authorId="0" shapeId="0" xr:uid="{1C676572-90FC-4425-82D9-0C25B41782E1}">
      <text>
        <r>
          <rPr>
            <b/>
            <sz val="9"/>
            <color indexed="81"/>
            <rFont val="Tahoma"/>
            <family val="2"/>
          </rPr>
          <t>Jessica Sanders:</t>
        </r>
        <r>
          <rPr>
            <sz val="9"/>
            <color indexed="81"/>
            <rFont val="Tahoma"/>
            <family val="2"/>
          </rPr>
          <t xml:space="preserve">
send to CDBG staff and all attendees </t>
        </r>
      </text>
    </comment>
    <comment ref="B26" authorId="0" shapeId="0" xr:uid="{FB0901E8-7909-404C-A86B-7A37730714A3}">
      <text>
        <r>
          <rPr>
            <b/>
            <sz val="9"/>
            <color indexed="81"/>
            <rFont val="Tahoma"/>
            <family val="2"/>
          </rPr>
          <t>Jessica Sanders:</t>
        </r>
        <r>
          <rPr>
            <sz val="9"/>
            <color indexed="81"/>
            <rFont val="Tahoma"/>
            <family val="2"/>
          </rPr>
          <t xml:space="preserve">
must be submitted to CDBG Specialist. </t>
        </r>
      </text>
    </comment>
    <comment ref="B29" authorId="0" shapeId="0" xr:uid="{8550A1F7-E05C-4948-820F-C53159FE8238}">
      <text>
        <r>
          <rPr>
            <b/>
            <sz val="9"/>
            <color indexed="81"/>
            <rFont val="Tahoma"/>
            <family val="2"/>
          </rPr>
          <t>Jessica Sanders:</t>
        </r>
        <r>
          <rPr>
            <sz val="9"/>
            <color indexed="81"/>
            <rFont val="Tahoma"/>
            <family val="2"/>
          </rPr>
          <t xml:space="preserve">
employee is working 4-10's this for must be completed and sent to CDBG Specialist</t>
        </r>
      </text>
    </comment>
    <comment ref="B30" authorId="0" shapeId="0" xr:uid="{2CDE0606-C357-471F-8F26-BB2997DC3DDD}">
      <text>
        <r>
          <rPr>
            <b/>
            <sz val="9"/>
            <color indexed="81"/>
            <rFont val="Tahoma"/>
            <family val="2"/>
          </rPr>
          <t>Jessica Sanders:</t>
        </r>
        <r>
          <rPr>
            <sz val="9"/>
            <color indexed="81"/>
            <rFont val="Tahoma"/>
            <family val="2"/>
          </rPr>
          <t xml:space="preserve">
If owner is not signing payrolls form needs to be filled out and submitted to CDBG staff </t>
        </r>
      </text>
    </comment>
    <comment ref="B31" authorId="0" shapeId="0" xr:uid="{3BB385C3-DD93-4719-8584-F910EACD1D3B}">
      <text>
        <r>
          <rPr>
            <b/>
            <sz val="9"/>
            <color indexed="81"/>
            <rFont val="Tahoma"/>
            <family val="2"/>
          </rPr>
          <t>Jessica Sanders:</t>
        </r>
        <r>
          <rPr>
            <sz val="9"/>
            <color indexed="81"/>
            <rFont val="Tahoma"/>
            <family val="2"/>
          </rPr>
          <t xml:space="preserve">
contractor pays fringe into an approved plan form must be completed and sent to CDBG Specialist</t>
        </r>
      </text>
    </comment>
    <comment ref="B32" authorId="0" shapeId="0" xr:uid="{87FC83CF-8684-43D6-A3EA-6BEEF9A1C254}">
      <text>
        <r>
          <rPr>
            <b/>
            <sz val="9"/>
            <color indexed="81"/>
            <rFont val="Tahoma"/>
            <family val="2"/>
          </rPr>
          <t>Jessica Sanders:</t>
        </r>
        <r>
          <rPr>
            <sz val="9"/>
            <color indexed="81"/>
            <rFont val="Tahoma"/>
            <family val="2"/>
          </rPr>
          <t xml:space="preserve">
employee has "other" deductions (i.e leins, child support)  taken out of check form must be completed and sent to CDBG Specialist</t>
        </r>
      </text>
    </comment>
    <comment ref="B33" authorId="0" shapeId="0" xr:uid="{EF66A1D5-D9AD-47CC-867E-FDA1E11D3D95}">
      <text>
        <r>
          <rPr>
            <b/>
            <sz val="9"/>
            <color indexed="81"/>
            <rFont val="Tahoma"/>
            <family val="2"/>
          </rPr>
          <t>Jessica Sanders:</t>
        </r>
        <r>
          <rPr>
            <sz val="9"/>
            <color indexed="81"/>
            <rFont val="Tahoma"/>
            <family val="2"/>
          </rPr>
          <t xml:space="preserve">
form must be completed and sent to CDBG Specialist </t>
        </r>
      </text>
    </comment>
    <comment ref="D34" authorId="0" shapeId="0" xr:uid="{AC7E800C-10F7-4391-ADF8-5D31C6A3AF29}">
      <text>
        <r>
          <rPr>
            <b/>
            <sz val="9"/>
            <color indexed="81"/>
            <rFont val="Tahoma"/>
            <family val="2"/>
          </rPr>
          <t>Jessica Sanders:</t>
        </r>
        <r>
          <rPr>
            <sz val="9"/>
            <color indexed="81"/>
            <rFont val="Tahoma"/>
            <family val="2"/>
          </rPr>
          <t xml:space="preserve">
form must be completed and sent to CDBG Specialist. If contractor adds new subs new form must be submitted</t>
        </r>
      </text>
    </comment>
    <comment ref="B35" authorId="1" shapeId="0" xr:uid="{28BE8735-F68F-498E-BFFA-472C10839CE7}">
      <text>
        <r>
          <rPr>
            <b/>
            <sz val="9"/>
            <color indexed="81"/>
            <rFont val="Tahoma"/>
            <family val="2"/>
          </rPr>
          <t>Sarah E. Clark:</t>
        </r>
        <r>
          <rPr>
            <sz val="9"/>
            <color indexed="81"/>
            <rFont val="Tahoma"/>
            <family val="2"/>
          </rPr>
          <t xml:space="preserve">
form must be completed and sent to CDBG Specialist. If contractor adds new subs new form must be submitted</t>
        </r>
      </text>
    </comment>
    <comment ref="B36" authorId="0" shapeId="0" xr:uid="{A548D86D-E2C1-4A1A-8EA8-24DE9FE2FAD3}">
      <text>
        <r>
          <rPr>
            <b/>
            <sz val="9"/>
            <color indexed="81"/>
            <rFont val="Tahoma"/>
            <family val="2"/>
          </rPr>
          <t>Jessica Sanders:</t>
        </r>
        <r>
          <rPr>
            <sz val="9"/>
            <color indexed="81"/>
            <rFont val="Tahoma"/>
            <family val="2"/>
          </rPr>
          <t xml:space="preserve">
</t>
        </r>
      </text>
    </comment>
    <comment ref="B38" authorId="0" shapeId="0" xr:uid="{EA872D5D-9314-4EA9-90B0-786A710B7918}">
      <text>
        <r>
          <rPr>
            <b/>
            <sz val="9"/>
            <color indexed="81"/>
            <rFont val="Tahoma"/>
            <family val="2"/>
          </rPr>
          <t>Jessica Sanders:</t>
        </r>
        <r>
          <rPr>
            <sz val="9"/>
            <color indexed="81"/>
            <rFont val="Tahoma"/>
            <family val="2"/>
          </rPr>
          <t xml:space="preserve">
Payrolls must be to CDBG Specialist weekly. One interview per classification.</t>
        </r>
      </text>
    </comment>
    <comment ref="B40" authorId="1" shapeId="0" xr:uid="{2E1631E4-4D02-4C3D-AFEE-3B51309AE223}">
      <text>
        <r>
          <rPr>
            <b/>
            <sz val="9"/>
            <color indexed="81"/>
            <rFont val="Tahoma"/>
            <charset val="1"/>
          </rPr>
          <t>Sarah Clark:</t>
        </r>
        <r>
          <rPr>
            <sz val="9"/>
            <color indexed="81"/>
            <rFont val="Tahoma"/>
            <charset val="1"/>
          </rPr>
          <t xml:space="preserve">
must be submitted to CDBG Specialist. </t>
        </r>
      </text>
    </comment>
    <comment ref="B41" authorId="1" shapeId="0" xr:uid="{16DA6498-C1E7-424D-BBEC-C0A68D512D7C}">
      <text>
        <r>
          <rPr>
            <b/>
            <sz val="9"/>
            <color indexed="81"/>
            <rFont val="Tahoma"/>
            <charset val="1"/>
          </rPr>
          <t xml:space="preserve">Sarah Clark:
</t>
        </r>
        <r>
          <rPr>
            <sz val="9"/>
            <color indexed="81"/>
            <rFont val="Tahoma"/>
            <family val="2"/>
          </rPr>
          <t xml:space="preserve">must be submitted to CDBG Specialist. </t>
        </r>
        <r>
          <rPr>
            <b/>
            <sz val="9"/>
            <color indexed="81"/>
            <rFont val="Tahoma"/>
            <charset val="1"/>
          </rPr>
          <t xml:space="preserve">
</t>
        </r>
        <r>
          <rPr>
            <sz val="9"/>
            <color indexed="81"/>
            <rFont val="Tahoma"/>
            <charset val="1"/>
          </rPr>
          <t xml:space="preserve">
</t>
        </r>
      </text>
    </comment>
    <comment ref="B42" authorId="1" shapeId="0" xr:uid="{BDFBA2C7-00A7-43CB-B74D-5089628F7C36}">
      <text>
        <r>
          <rPr>
            <b/>
            <sz val="9"/>
            <color indexed="81"/>
            <rFont val="Tahoma"/>
            <family val="2"/>
          </rPr>
          <t>Sarah Clark:</t>
        </r>
        <r>
          <rPr>
            <sz val="9"/>
            <color indexed="81"/>
            <rFont val="Tahoma"/>
            <family val="2"/>
          </rPr>
          <t xml:space="preserve">
must be submitted to CDBG Specialist.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Sarah E. Clark</author>
    <author>Jessica Sanders</author>
  </authors>
  <commentList>
    <comment ref="A5" authorId="0" shapeId="0" xr:uid="{B3C8BAB5-CE5D-4215-95D5-BE3185159A31}">
      <text>
        <r>
          <rPr>
            <b/>
            <sz val="9"/>
            <color indexed="81"/>
            <rFont val="Tahoma"/>
            <family val="2"/>
          </rPr>
          <t>Sarah Clark:</t>
        </r>
        <r>
          <rPr>
            <sz val="9"/>
            <color indexed="81"/>
            <rFont val="Tahoma"/>
            <family val="2"/>
          </rPr>
          <t xml:space="preserve">
Check box that pertains to the hours work.
</t>
        </r>
      </text>
    </comment>
    <comment ref="C8" authorId="0" shapeId="0" xr:uid="{69EB9F6E-3D7A-4C34-A6CE-218CB3E60DB0}">
      <text>
        <r>
          <rPr>
            <b/>
            <sz val="9"/>
            <color indexed="81"/>
            <rFont val="Tahoma"/>
            <family val="2"/>
          </rPr>
          <t xml:space="preserve">Sarah Clark:
</t>
        </r>
        <r>
          <rPr>
            <sz val="9"/>
            <color indexed="81"/>
            <rFont val="Tahoma"/>
            <family val="2"/>
          </rPr>
          <t>Name of contractor goes here.</t>
        </r>
      </text>
    </comment>
    <comment ref="C10" authorId="0" shapeId="0" xr:uid="{B145BA4B-0C86-4B91-A19F-78B78A136705}">
      <text>
        <r>
          <rPr>
            <b/>
            <sz val="9"/>
            <color indexed="81"/>
            <rFont val="Tahoma"/>
            <family val="2"/>
          </rPr>
          <t>Sarah Clark:</t>
        </r>
        <r>
          <rPr>
            <sz val="9"/>
            <color indexed="81"/>
            <rFont val="Tahoma"/>
            <family val="2"/>
          </rPr>
          <t xml:space="preserve">
Project name goes here</t>
        </r>
      </text>
    </comment>
    <comment ref="L10" authorId="0" shapeId="0" xr:uid="{AD5077AC-DACA-498A-8909-D536562FA6EE}">
      <text>
        <r>
          <rPr>
            <b/>
            <sz val="9"/>
            <color indexed="81"/>
            <rFont val="Tahoma"/>
            <family val="2"/>
          </rPr>
          <t>Sarah Clark:</t>
        </r>
        <r>
          <rPr>
            <sz val="9"/>
            <color indexed="81"/>
            <rFont val="Tahoma"/>
            <family val="2"/>
          </rPr>
          <t xml:space="preserve">
This is the location of the project.</t>
        </r>
      </text>
    </comment>
    <comment ref="A12" authorId="1" shapeId="0" xr:uid="{8307E46B-7A44-4E13-85D0-C5641E27F94E}">
      <text>
        <r>
          <rPr>
            <b/>
            <sz val="9"/>
            <color indexed="81"/>
            <rFont val="Tahoma"/>
            <family val="2"/>
          </rPr>
          <t>Jessica Sanders:</t>
        </r>
        <r>
          <rPr>
            <sz val="9"/>
            <color indexed="81"/>
            <rFont val="Tahoma"/>
            <family val="2"/>
          </rPr>
          <t xml:space="preserve">
This must be completed with the date and modification # on the Davis Bacon wages that were in the Bid document or with the 10-day wage check send by CDBG.</t>
        </r>
      </text>
    </comment>
    <comment ref="O12" authorId="0" shapeId="0" xr:uid="{870D75DF-592E-417D-BFAA-4AE0F8ECEB0B}">
      <text>
        <r>
          <rPr>
            <b/>
            <sz val="9"/>
            <color indexed="81"/>
            <rFont val="Tahoma"/>
            <family val="2"/>
          </rPr>
          <t>Sarah Clark:</t>
        </r>
        <r>
          <rPr>
            <sz val="9"/>
            <color indexed="81"/>
            <rFont val="Tahoma"/>
            <family val="2"/>
          </rPr>
          <t xml:space="preserve">
This must be completed with the date and amendment #(s) on the NV State Prevailing wages that were in the Bid document or with the 10-day wage check send by CDBG.</t>
        </r>
      </text>
    </comment>
    <comment ref="A15" authorId="0" shapeId="0" xr:uid="{8976E6EE-31F8-4E92-9B35-8F7240F03750}">
      <text>
        <r>
          <rPr>
            <b/>
            <sz val="9"/>
            <color indexed="81"/>
            <rFont val="Tahoma"/>
            <family val="2"/>
          </rPr>
          <t>Sarah Clark:</t>
        </r>
        <r>
          <rPr>
            <sz val="9"/>
            <color indexed="81"/>
            <rFont val="Tahoma"/>
            <family val="2"/>
          </rPr>
          <t xml:space="preserve">
The Worker Classification must match the Davis Bacon Wages &amp; State Prevailing Wages
Example: 
Laborer: Common
Operator: Loader
Operator: Roller
Truck Driver: Dump Truck</t>
        </r>
      </text>
    </comment>
    <comment ref="S15" authorId="0" shapeId="0" xr:uid="{610B49C5-79BC-4B15-BCFF-FFE0D4C56876}">
      <text>
        <r>
          <rPr>
            <b/>
            <sz val="9"/>
            <color indexed="81"/>
            <rFont val="Tahoma"/>
            <family val="2"/>
          </rPr>
          <t>Sarah Clark:</t>
        </r>
        <r>
          <rPr>
            <sz val="9"/>
            <color indexed="81"/>
            <rFont val="Tahoma"/>
            <family val="2"/>
          </rPr>
          <t xml:space="preserve">
This will be the higher of the Davis Bacon or NV State Prevailing Wages ONLY!</t>
        </r>
      </text>
    </comment>
    <comment ref="C16" authorId="0" shapeId="0" xr:uid="{7902D5A8-8BC9-4BDA-BFE5-C33B3C3F5D6F}">
      <text>
        <r>
          <rPr>
            <b/>
            <sz val="9"/>
            <color indexed="81"/>
            <rFont val="Tahoma"/>
            <family val="2"/>
          </rPr>
          <t>Sarah Clark:</t>
        </r>
        <r>
          <rPr>
            <sz val="9"/>
            <color indexed="81"/>
            <rFont val="Tahoma"/>
            <family val="2"/>
          </rPr>
          <t xml:space="preserve">
Click Cell for drop down to indicate which wages are used
</t>
        </r>
      </text>
    </comment>
    <comment ref="D16" authorId="0" shapeId="0" xr:uid="{D6346009-2B11-48E7-A087-67EB6FDEAE96}">
      <text>
        <r>
          <rPr>
            <b/>
            <sz val="9"/>
            <color indexed="81"/>
            <rFont val="Tahoma"/>
            <family val="2"/>
          </rPr>
          <t>Sarah Clark:</t>
        </r>
        <r>
          <rPr>
            <sz val="9"/>
            <color indexed="81"/>
            <rFont val="Tahoma"/>
            <family val="2"/>
          </rPr>
          <t xml:space="preserve">
Click Cell for drop down to indicate which wages are used</t>
        </r>
      </text>
    </comment>
    <comment ref="G16" authorId="0" shapeId="0" xr:uid="{4CC13929-C5C0-4A43-BE38-824B2649ADF4}">
      <text>
        <r>
          <rPr>
            <b/>
            <sz val="9"/>
            <color indexed="81"/>
            <rFont val="Tahoma"/>
            <family val="2"/>
          </rPr>
          <t>Sarah Clark:</t>
        </r>
        <r>
          <rPr>
            <sz val="9"/>
            <color indexed="81"/>
            <rFont val="Tahoma"/>
            <family val="2"/>
          </rPr>
          <t xml:space="preserve">
Click Cell for drop down to indicate which Federal wages are used</t>
        </r>
      </text>
    </comment>
    <comment ref="K16" authorId="0" shapeId="0" xr:uid="{0D4CCDCB-A98B-4067-9D2C-C8792ACB9D08}">
      <text>
        <r>
          <rPr>
            <b/>
            <sz val="9"/>
            <color indexed="81"/>
            <rFont val="Tahoma"/>
            <family val="2"/>
          </rPr>
          <t xml:space="preserve">Sarah Clark:
</t>
        </r>
        <r>
          <rPr>
            <sz val="9"/>
            <color indexed="81"/>
            <rFont val="Tahoma"/>
            <family val="2"/>
          </rPr>
          <t>Click Cell for drop down to indicate which Federal wages are used</t>
        </r>
      </text>
    </comment>
    <comment ref="C18" authorId="0" shapeId="0" xr:uid="{1FC8F134-AB41-40DF-B7A9-6C4DBDE4B265}">
      <text>
        <r>
          <rPr>
            <b/>
            <sz val="9"/>
            <color indexed="81"/>
            <rFont val="Tahoma"/>
            <family val="2"/>
          </rPr>
          <t>Sarah Clark:</t>
        </r>
        <r>
          <rPr>
            <sz val="9"/>
            <color indexed="81"/>
            <rFont val="Tahoma"/>
            <family val="2"/>
          </rPr>
          <t xml:space="preserve">
This is for the group number. If no number, leave blank.</t>
        </r>
      </text>
    </comment>
    <comment ref="D18" authorId="0" shapeId="0" xr:uid="{2A6C280F-5AA2-4CFC-A48E-21E34750CBBF}">
      <text>
        <r>
          <rPr>
            <b/>
            <sz val="9"/>
            <color indexed="81"/>
            <rFont val="Tahoma"/>
            <family val="2"/>
          </rPr>
          <t xml:space="preserve">Sarah Clark:
</t>
        </r>
        <r>
          <rPr>
            <sz val="9"/>
            <color indexed="81"/>
            <rFont val="Tahoma"/>
            <family val="2"/>
          </rPr>
          <t>This is for the group number. If no number, leave blank.</t>
        </r>
      </text>
    </comment>
    <comment ref="E18" authorId="0" shapeId="0" xr:uid="{D0A38CEA-A075-4EB0-A5D0-021180546430}">
      <text>
        <r>
          <rPr>
            <b/>
            <sz val="9"/>
            <color indexed="81"/>
            <rFont val="Tahoma"/>
            <family val="2"/>
          </rPr>
          <t xml:space="preserve">Sarah Clark:
</t>
        </r>
        <r>
          <rPr>
            <sz val="9"/>
            <color indexed="81"/>
            <rFont val="Tahoma"/>
            <family val="2"/>
          </rPr>
          <t>This is for the group number. If no number, leave blank.</t>
        </r>
      </text>
    </comment>
    <comment ref="I18" authorId="0" shapeId="0" xr:uid="{0702026A-73CF-4BDA-85E7-98A28EC9AF5C}">
      <text>
        <r>
          <rPr>
            <b/>
            <sz val="9"/>
            <color indexed="81"/>
            <rFont val="Tahoma"/>
            <family val="2"/>
          </rPr>
          <t>Sarah Clark:</t>
        </r>
        <r>
          <rPr>
            <sz val="9"/>
            <color indexed="81"/>
            <rFont val="Tahoma"/>
            <family val="2"/>
          </rPr>
          <t xml:space="preserve">
Locked cell is formulated</t>
        </r>
      </text>
    </comment>
    <comment ref="M18" authorId="0" shapeId="0" xr:uid="{D5587F82-C563-4686-B55D-5B3F902B0E64}">
      <text>
        <r>
          <rPr>
            <b/>
            <sz val="9"/>
            <color indexed="81"/>
            <rFont val="Tahoma"/>
            <family val="2"/>
          </rPr>
          <t>Sarah Clark:</t>
        </r>
        <r>
          <rPr>
            <sz val="9"/>
            <color indexed="81"/>
            <rFont val="Tahoma"/>
            <family val="2"/>
          </rPr>
          <t xml:space="preserve">
Locked cell is formulated</t>
        </r>
      </text>
    </comment>
    <comment ref="Q18" authorId="0" shapeId="0" xr:uid="{493D6594-C3A0-4BDA-AD6C-D4D2CE3852D8}">
      <text>
        <r>
          <rPr>
            <b/>
            <sz val="9"/>
            <color indexed="81"/>
            <rFont val="Tahoma"/>
            <family val="2"/>
          </rPr>
          <t>Sarah Clark:</t>
        </r>
        <r>
          <rPr>
            <sz val="9"/>
            <color indexed="81"/>
            <rFont val="Tahoma"/>
            <family val="2"/>
          </rPr>
          <t xml:space="preserve">
Locked cell is formulated</t>
        </r>
      </text>
    </comment>
    <comment ref="S18" authorId="0" shapeId="0" xr:uid="{B3FAF2E0-881E-4CB3-800B-7500B868AFFC}">
      <text>
        <r>
          <rPr>
            <b/>
            <sz val="9"/>
            <color indexed="81"/>
            <rFont val="Tahoma"/>
            <family val="2"/>
          </rPr>
          <t>Sarah Clark:</t>
        </r>
        <r>
          <rPr>
            <sz val="9"/>
            <color indexed="81"/>
            <rFont val="Tahoma"/>
            <family val="2"/>
          </rPr>
          <t xml:space="preserve">
Highest of Federal or State Base Wages goes here
</t>
        </r>
      </text>
    </comment>
    <comment ref="T18" authorId="0" shapeId="0" xr:uid="{D2A2D117-4B89-44E0-B0AB-9253C977970B}">
      <text>
        <r>
          <rPr>
            <b/>
            <sz val="9"/>
            <color indexed="81"/>
            <rFont val="Tahoma"/>
            <family val="2"/>
          </rPr>
          <t>Sarah Clark:</t>
        </r>
        <r>
          <rPr>
            <sz val="9"/>
            <color indexed="81"/>
            <rFont val="Tahoma"/>
            <family val="2"/>
          </rPr>
          <t xml:space="preserve">
If zone is to be paid you must indicate the rate here.</t>
        </r>
      </text>
    </comment>
    <comment ref="U18" authorId="0" shapeId="0" xr:uid="{AEA2BE96-E4B2-499A-B0A6-7474833E8E97}">
      <text>
        <r>
          <rPr>
            <b/>
            <sz val="9"/>
            <color indexed="81"/>
            <rFont val="Tahoma"/>
            <family val="2"/>
          </rPr>
          <t xml:space="preserve">Sarah Clark:
</t>
        </r>
        <r>
          <rPr>
            <sz val="9"/>
            <color indexed="81"/>
            <rFont val="Tahoma"/>
            <family val="2"/>
          </rPr>
          <t>Locked cell is formulated</t>
        </r>
      </text>
    </comment>
    <comment ref="V18" authorId="0" shapeId="0" xr:uid="{6C798248-A45B-47C7-A20A-1C29FF9326A3}">
      <text>
        <r>
          <rPr>
            <b/>
            <sz val="9"/>
            <color indexed="81"/>
            <rFont val="Tahoma"/>
            <family val="2"/>
          </rPr>
          <t>Sarah Clark:</t>
        </r>
        <r>
          <rPr>
            <sz val="9"/>
            <color indexed="81"/>
            <rFont val="Tahoma"/>
            <family val="2"/>
          </rPr>
          <t xml:space="preserve">
If fringe is to be paid you must indicate the rate here.</t>
        </r>
      </text>
    </comment>
    <comment ref="W18" authorId="0" shapeId="0" xr:uid="{8D914464-A018-4E44-8126-3AA995C6B54E}">
      <text>
        <r>
          <rPr>
            <b/>
            <sz val="9"/>
            <color indexed="81"/>
            <rFont val="Tahoma"/>
            <family val="2"/>
          </rPr>
          <t>Sarah Clark:</t>
        </r>
        <r>
          <rPr>
            <sz val="9"/>
            <color indexed="81"/>
            <rFont val="Tahoma"/>
            <family val="2"/>
          </rPr>
          <t xml:space="preserve">
Locked cell is formulated
This cell will pull the highest of all wages. </t>
        </r>
      </text>
    </comment>
    <comment ref="Y18" authorId="0" shapeId="0" xr:uid="{96A9D4F4-ABCF-49E4-B909-E08892FDBB2F}">
      <text>
        <r>
          <rPr>
            <b/>
            <sz val="9"/>
            <color indexed="81"/>
            <rFont val="Tahoma"/>
            <family val="2"/>
          </rPr>
          <t xml:space="preserve">Sarah Clark:
</t>
        </r>
        <r>
          <rPr>
            <sz val="9"/>
            <color indexed="81"/>
            <rFont val="Tahoma"/>
            <family val="2"/>
          </rPr>
          <t>Drop down to indicate which wages are used</t>
        </r>
      </text>
    </comment>
    <comment ref="A53" authorId="0" shapeId="0" xr:uid="{2A27459D-9DA8-4E86-B581-122278D8028B}">
      <text>
        <r>
          <rPr>
            <b/>
            <sz val="9"/>
            <color indexed="81"/>
            <rFont val="Tahoma"/>
            <family val="2"/>
          </rPr>
          <t xml:space="preserve">Sarah Clark:
</t>
        </r>
        <r>
          <rPr>
            <sz val="9"/>
            <color indexed="81"/>
            <rFont val="Tahoma"/>
            <family val="2"/>
          </rPr>
          <t xml:space="preserve">Must be digital or wet signature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Suzette Manzares</author>
    <author>Jessica Sanders</author>
  </authors>
  <commentList>
    <comment ref="A3" authorId="0" shapeId="0" xr:uid="{A711902E-B570-4680-BD18-F3E0896A2DE2}">
      <text>
        <r>
          <rPr>
            <b/>
            <sz val="9"/>
            <color indexed="81"/>
            <rFont val="Tahoma"/>
            <family val="2"/>
          </rPr>
          <t>Suzette Manzares:</t>
        </r>
        <r>
          <rPr>
            <sz val="9"/>
            <color indexed="81"/>
            <rFont val="Tahoma"/>
            <family val="2"/>
          </rPr>
          <t xml:space="preserve">
Enter the name of the project you are working on.</t>
        </r>
      </text>
    </comment>
    <comment ref="E3" authorId="0" shapeId="0" xr:uid="{1AD921C7-80FC-4214-A51F-96874E1DC25A}">
      <text>
        <r>
          <rPr>
            <b/>
            <sz val="9"/>
            <color indexed="81"/>
            <rFont val="Tahoma"/>
            <family val="2"/>
          </rPr>
          <t>Suzette Manzares:</t>
        </r>
        <r>
          <rPr>
            <sz val="9"/>
            <color indexed="81"/>
            <rFont val="Tahoma"/>
            <family val="2"/>
          </rPr>
          <t xml:space="preserve">
Enter the CDBG project number.</t>
        </r>
      </text>
    </comment>
    <comment ref="J3" authorId="0" shapeId="0" xr:uid="{D2EC4907-4722-474A-B99E-3649B16795E2}">
      <text>
        <r>
          <rPr>
            <b/>
            <sz val="9"/>
            <color indexed="81"/>
            <rFont val="Tahoma"/>
            <family val="2"/>
          </rPr>
          <t>Suzette Manzares:</t>
        </r>
        <r>
          <rPr>
            <sz val="9"/>
            <color indexed="81"/>
            <rFont val="Tahoma"/>
            <family val="2"/>
          </rPr>
          <t xml:space="preserve">
Beginning with the number “1”, each weekly certified payroll that a contractor or subcontractor submits for a project should be given a payroll number. </t>
        </r>
      </text>
    </comment>
    <comment ref="Q3" authorId="0" shapeId="0" xr:uid="{2A3AB99F-D6C9-4774-81B0-D5FD07E6A71C}">
      <text>
        <r>
          <rPr>
            <b/>
            <sz val="9"/>
            <color indexed="81"/>
            <rFont val="Tahoma"/>
            <family val="2"/>
          </rPr>
          <t>Suzette Manzares:</t>
        </r>
        <r>
          <rPr>
            <sz val="9"/>
            <color indexed="81"/>
            <rFont val="Tahoma"/>
            <family val="2"/>
          </rPr>
          <t xml:space="preserve">
Enter the business’ legal name.</t>
        </r>
      </text>
    </comment>
    <comment ref="A5" authorId="0" shapeId="0" xr:uid="{CC04ABB8-02D4-46A5-ABC0-8C927E19D989}">
      <text>
        <r>
          <rPr>
            <b/>
            <sz val="9"/>
            <color indexed="81"/>
            <rFont val="Tahoma"/>
            <family val="2"/>
          </rPr>
          <t>Suzette Manzares:</t>
        </r>
        <r>
          <rPr>
            <sz val="9"/>
            <color indexed="81"/>
            <rFont val="Tahoma"/>
            <family val="2"/>
          </rPr>
          <t xml:space="preserve">
Enter the complete address of the project, or, if there is no specific address, a description of the project location, including, at a minimum, the county or counties and state in which the project is located.</t>
        </r>
      </text>
    </comment>
    <comment ref="E5" authorId="0" shapeId="0" xr:uid="{49BCE7FA-1965-4176-BF21-D2CBB0ED4133}">
      <text>
        <r>
          <rPr>
            <b/>
            <sz val="9"/>
            <color indexed="81"/>
            <rFont val="Tahoma"/>
            <family val="2"/>
          </rPr>
          <t>Suzette Manzares:</t>
        </r>
        <r>
          <rPr>
            <sz val="9"/>
            <color indexed="81"/>
            <rFont val="Tahoma"/>
            <family val="2"/>
          </rPr>
          <t xml:space="preserve">
Enter the wage determination number(s) and revision number(s) included in the covered contract and relevant to the submitted certified payroll form (e.g., if there are multiple wage determinations applicable to the project, please list all wage determinations that applied to the work performed by the workers in this pay period).</t>
        </r>
      </text>
    </comment>
    <comment ref="J5" authorId="0" shapeId="0" xr:uid="{D528A9BF-4F1E-4358-83F1-BD3D58C7D041}">
      <text>
        <r>
          <rPr>
            <b/>
            <sz val="9"/>
            <color indexed="81"/>
            <rFont val="Tahoma"/>
            <family val="2"/>
          </rPr>
          <t>Suzette Manzares:</t>
        </r>
        <r>
          <rPr>
            <sz val="9"/>
            <color indexed="81"/>
            <rFont val="Tahoma"/>
            <family val="2"/>
          </rPr>
          <t xml:space="preserve">
Enter the workweek ending date for this pay period</t>
        </r>
      </text>
    </comment>
    <comment ref="Q5" authorId="0" shapeId="0" xr:uid="{63463717-8CC9-496E-9E4F-B0CF488BB958}">
      <text>
        <r>
          <rPr>
            <b/>
            <sz val="9"/>
            <color indexed="81"/>
            <rFont val="Tahoma"/>
            <family val="2"/>
          </rPr>
          <t>Suzette Manzares:</t>
        </r>
        <r>
          <rPr>
            <sz val="9"/>
            <color indexed="81"/>
            <rFont val="Tahoma"/>
            <family val="2"/>
          </rPr>
          <t xml:space="preserve">
Enter the company’s full business address.</t>
        </r>
      </text>
    </comment>
    <comment ref="A7" authorId="0" shapeId="0" xr:uid="{1CF9A318-F1A0-4B38-A855-2EB25C9487A2}">
      <text>
        <r>
          <rPr>
            <b/>
            <sz val="9"/>
            <color indexed="81"/>
            <rFont val="Tahoma"/>
            <family val="2"/>
          </rPr>
          <t>Suzette Manzares:</t>
        </r>
        <r>
          <rPr>
            <sz val="9"/>
            <color indexed="81"/>
            <rFont val="Tahoma"/>
            <family val="2"/>
          </rPr>
          <t xml:space="preserve">
Beginning with the number “1”, enter each worker’s entry number (e.g., entry in row 2 may be 2, entry in row 3 may be 3, etc.If a worker works in more than one labor classification during the course of the week, the contractor should show the number of hours the worker worked in each classification using separate rows. In such circumstances, the same worker entry number should be used on each row associated with the worker.</t>
        </r>
      </text>
    </comment>
    <comment ref="B7" authorId="0" shapeId="0" xr:uid="{D83D3A36-2CB1-4406-98D9-E2FDB2754D71}">
      <text>
        <r>
          <rPr>
            <b/>
            <sz val="9"/>
            <color indexed="81"/>
            <rFont val="Tahoma"/>
            <family val="2"/>
          </rPr>
          <t>Suzette Manzares:</t>
        </r>
        <r>
          <rPr>
            <sz val="9"/>
            <color indexed="81"/>
            <rFont val="Tahoma"/>
            <family val="2"/>
          </rPr>
          <t xml:space="preserve">
Self-explanatory</t>
        </r>
      </text>
    </comment>
    <comment ref="C7" authorId="0" shapeId="0" xr:uid="{E79C327A-CD65-4796-937E-4B72E90CA461}">
      <text>
        <r>
          <rPr>
            <b/>
            <sz val="9"/>
            <color indexed="81"/>
            <rFont val="Tahoma"/>
            <family val="2"/>
          </rPr>
          <t>Suzette Manzares:</t>
        </r>
        <r>
          <rPr>
            <sz val="9"/>
            <color indexed="81"/>
            <rFont val="Tahoma"/>
            <family val="2"/>
          </rPr>
          <t xml:space="preserve">
Self-explanatory</t>
        </r>
      </text>
    </comment>
    <comment ref="D7" authorId="0" shapeId="0" xr:uid="{E742135D-2D5C-4339-852D-89F3604FFB0E}">
      <text>
        <r>
          <rPr>
            <b/>
            <sz val="9"/>
            <color indexed="81"/>
            <rFont val="Tahoma"/>
            <family val="2"/>
          </rPr>
          <t>Suzette Manzares:</t>
        </r>
        <r>
          <rPr>
            <sz val="9"/>
            <color indexed="81"/>
            <rFont val="Tahoma"/>
            <family val="2"/>
          </rPr>
          <t xml:space="preserve">
Self-explanatory</t>
        </r>
      </text>
    </comment>
    <comment ref="E7" authorId="1" shapeId="0" xr:uid="{3BCDACDD-22C5-47BD-A9AA-1C6FEF9A06DF}">
      <text>
        <r>
          <rPr>
            <b/>
            <sz val="9"/>
            <color indexed="81"/>
            <rFont val="Tahoma"/>
            <family val="2"/>
          </rPr>
          <t>Jessica Sanders:</t>
        </r>
        <r>
          <rPr>
            <sz val="9"/>
            <color indexed="81"/>
            <rFont val="Tahoma"/>
            <family val="2"/>
          </rPr>
          <t xml:space="preserve">
Enter each worker’s individual identifying number (e.g., last four digits of the worker’s social security number or any number specific to the individual worker) on each weekly certified payroll submitted. Note: workers’ full Social Security numbers must not be included.</t>
        </r>
      </text>
    </comment>
    <comment ref="F7" authorId="0" shapeId="0" xr:uid="{E5CCE23C-9F69-4A59-BB8D-9291DAD56CF5}">
      <text>
        <r>
          <rPr>
            <b/>
            <sz val="9"/>
            <color indexed="81"/>
            <rFont val="Tahoma"/>
            <family val="2"/>
          </rPr>
          <t>Suzette Manzares:</t>
        </r>
        <r>
          <rPr>
            <sz val="9"/>
            <color indexed="81"/>
            <rFont val="Tahoma"/>
            <family val="2"/>
          </rPr>
          <t xml:space="preserve">
Enter “J” if the worker is a journeyworker or “RA” if the worker is a registered apprentice in an apprenticeship program approved by DOL’s Office of Apprenticeship (OA) or a State Apprenticeship Agency (SAA). For registered apprentices, also list their level of progression within the approved program.</t>
        </r>
      </text>
    </comment>
    <comment ref="G7" authorId="0" shapeId="0" xr:uid="{7F1BA3D1-2608-47AA-98FC-059DA07E2C5A}">
      <text>
        <r>
          <rPr>
            <b/>
            <sz val="9"/>
            <color indexed="81"/>
            <rFont val="Tahoma"/>
            <family val="2"/>
          </rPr>
          <t>Suzette Manzares:</t>
        </r>
        <r>
          <rPr>
            <sz val="9"/>
            <color indexed="81"/>
            <rFont val="Tahoma"/>
            <family val="2"/>
          </rPr>
          <t xml:space="preserve">
List the labor classification for the work actually performed by each worker. Labor classifications are found in the applicable Davis-Bacon wage determination(s) that are included in the contract for this project. If the wage determination(s) does not include a labor classification for work that a worker has performed on this contract, contact the CDBG Program Specialist
</t>
        </r>
      </text>
    </comment>
    <comment ref="I7" authorId="0" shapeId="0" xr:uid="{C24BF848-D79A-452D-A3EE-00A40318E0BF}">
      <text>
        <r>
          <rPr>
            <b/>
            <sz val="9"/>
            <color indexed="81"/>
            <rFont val="Tahoma"/>
            <family val="2"/>
          </rPr>
          <t>Suzette Manzares:</t>
        </r>
        <r>
          <rPr>
            <sz val="9"/>
            <color indexed="81"/>
            <rFont val="Tahoma"/>
            <family val="2"/>
          </rPr>
          <t xml:space="preserve">
In these boxes indicate the day of week and calendar date</t>
        </r>
      </text>
    </comment>
    <comment ref="Q7" authorId="0" shapeId="0" xr:uid="{38D8EE67-8861-45CE-A9EB-8EAA23A831B9}">
      <text>
        <r>
          <rPr>
            <b/>
            <sz val="9"/>
            <color indexed="81"/>
            <rFont val="Tahoma"/>
            <family val="2"/>
          </rPr>
          <t>Suzette Manzares:</t>
        </r>
        <r>
          <rPr>
            <sz val="9"/>
            <color indexed="81"/>
            <rFont val="Tahoma"/>
            <family val="2"/>
          </rPr>
          <t xml:space="preserve">
Enter the total number of the hours worked entered in column four.</t>
        </r>
      </text>
    </comment>
    <comment ref="S7" authorId="0" shapeId="0" xr:uid="{F8271054-658F-440B-A930-BF86025F4708}">
      <text>
        <r>
          <rPr>
            <b/>
            <sz val="9"/>
            <color indexed="81"/>
            <rFont val="Tahoma"/>
            <family val="2"/>
          </rPr>
          <t>Suzette Manzares:</t>
        </r>
        <r>
          <rPr>
            <sz val="9"/>
            <color indexed="81"/>
            <rFont val="Tahoma"/>
            <family val="2"/>
          </rPr>
          <t xml:space="preserve">
For each worker, list the actual hourly rate paid for straight time (top row) and overtime (bottom row will calculate OT based on the ST in top row) worked for work in the classification indicated in column 3. If the worker was paid at a higher rate than the wage rate required on the wage determination, indicate the wage rate the worker was actually paid. Note: do not include cash payments in lieu of fringe benefits in this column.</t>
        </r>
      </text>
    </comment>
    <comment ref="T7" authorId="0" shapeId="0" xr:uid="{7DAF46EE-2A05-4DB0-B353-C4E9E5DC3414}">
      <text>
        <r>
          <rPr>
            <b/>
            <sz val="9"/>
            <color indexed="81"/>
            <rFont val="Tahoma"/>
            <family val="2"/>
          </rPr>
          <t>Suzette Manzares:</t>
        </r>
        <r>
          <rPr>
            <sz val="9"/>
            <color indexed="81"/>
            <rFont val="Tahoma"/>
            <family val="2"/>
          </rPr>
          <t xml:space="preserve">
Enter the total of the contractor’s or subcontractor’s contributions to or reasonably anticipated costs of bona fide fringe benefit plans, funds, or programs for which the contractor or subcontractor is taking a credit toward satisfying Davis-Bacon prevailing fringe benefit rates as listed on page 2 of Form WH-347 under “Hourly Credit for Fringe Benefits”. This amount should equal the worker’s total hours worked in this period multiplied by the hourly credit for fringe benefits as listed under the Total Hourly Credit column on page 2 of Form WH-347 under “Hourly Credit for Fringe Benefits”.</t>
        </r>
      </text>
    </comment>
    <comment ref="U7" authorId="0" shapeId="0" xr:uid="{E281CA8D-F6A2-4068-A9D6-CFED33101D70}">
      <text>
        <r>
          <rPr>
            <b/>
            <sz val="9"/>
            <color indexed="81"/>
            <rFont val="Tahoma"/>
            <family val="2"/>
          </rPr>
          <t>Suzette Manzares:</t>
        </r>
        <r>
          <rPr>
            <sz val="9"/>
            <color indexed="81"/>
            <rFont val="Tahoma"/>
            <family val="2"/>
          </rPr>
          <t xml:space="preserve">
Enter the total amount in cash provided in lieu of fringe benefits to the worker during the workweek. This amount should equal the worker’s total hours worked in this period multiplied by the hourly rate provided to the worker as cash in lieu of fringe benefits.</t>
        </r>
      </text>
    </comment>
    <comment ref="V7" authorId="0" shapeId="0" xr:uid="{C72E8B8D-A876-4B82-A8B5-9EE5202AD48E}">
      <text>
        <r>
          <rPr>
            <b/>
            <sz val="9"/>
            <color indexed="81"/>
            <rFont val="Tahoma"/>
            <family val="2"/>
          </rPr>
          <t>Suzette Manzares:</t>
        </r>
        <r>
          <rPr>
            <sz val="9"/>
            <color indexed="81"/>
            <rFont val="Tahoma"/>
            <family val="2"/>
          </rPr>
          <t xml:space="preserve">
Enter the worker’s gross amount earned for the workweek for hours worked on this Federal or federally assisted project.</t>
        </r>
      </text>
    </comment>
    <comment ref="W7" authorId="0" shapeId="0" xr:uid="{1497052D-4F9F-4952-9267-15A4C7445412}">
      <text>
        <r>
          <rPr>
            <b/>
            <sz val="9"/>
            <color indexed="81"/>
            <rFont val="Tahoma"/>
            <family val="2"/>
          </rPr>
          <t>Suzette Manzares:</t>
        </r>
        <r>
          <rPr>
            <sz val="9"/>
            <color indexed="81"/>
            <rFont val="Tahoma"/>
            <family val="2"/>
          </rPr>
          <t xml:space="preserve">
If part of a worker’s weekly wage was earned on projects or work other than the project described on this payroll, including non-DBRA covered projects, enter in column 7B the total gross amount earned during the week for all work performed during the week.</t>
        </r>
      </text>
    </comment>
    <comment ref="X7" authorId="0" shapeId="0" xr:uid="{9C1421AA-C0E9-43A6-9607-CC2323868134}">
      <text>
        <r>
          <rPr>
            <b/>
            <sz val="9"/>
            <color indexed="81"/>
            <rFont val="Tahoma"/>
            <family val="2"/>
          </rPr>
          <t>Suzette Manzares:</t>
        </r>
        <r>
          <rPr>
            <sz val="9"/>
            <color indexed="81"/>
            <rFont val="Tahoma"/>
            <family val="2"/>
          </rPr>
          <t xml:space="preserve">
Enter all deductions made from worker’s total gross amount earned for all work (Column 7B). Columns are provided for entering deductions made for tax withholdings, FICA, and “Other” deductions. If the amount under “Other” deductions is specific to one deduction, please describe the deduction under “Additional Remarks” on page 2 of this certified payroll form. If the amount under the “Other” deductions made from the worker’s pay is a result of more than one deduction, submit an addendum that itemizes each deduction and includes a description and amount for each deduction listed on that document. Enter the total amount for all deductions actually made under the “Total Deductions” column (include the amounts listed under the Tax Withholdings, FICA and Other columns). All deductions must be in accordance with the provisions of the Copeland Act Regulations, 29 CFR part 3. If a worker worked on other jobs in addition to this project, do not pro-rate the deductions; instead, show actual deductions from the worker’s weekly gross wage for all projects. Note: Except for deductions listed in 29 CFR 3.5, all deductions must have prior approval from the Department of Labor.</t>
        </r>
      </text>
    </comment>
    <comment ref="AB7" authorId="0" shapeId="0" xr:uid="{1C13C775-DDF8-4DD1-B1E0-7F81B76FB725}">
      <text>
        <r>
          <rPr>
            <b/>
            <sz val="9"/>
            <color indexed="81"/>
            <rFont val="Tahoma"/>
            <family val="2"/>
          </rPr>
          <t>Suzette Manzares:</t>
        </r>
        <r>
          <rPr>
            <sz val="9"/>
            <color indexed="81"/>
            <rFont val="Tahoma"/>
            <family val="2"/>
          </rPr>
          <t xml:space="preserve">
Enter the actual dollar amount paid to the worker for all hours worked across all projects (including non-DBRA covered projects) during the week.</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Suzette Manzares</author>
  </authors>
  <commentList>
    <comment ref="A1" authorId="0" shapeId="0" xr:uid="{DB22D5C4-0244-4CB9-85B9-B74CF4CF5BEA}">
      <text>
        <r>
          <rPr>
            <b/>
            <sz val="9"/>
            <color indexed="81"/>
            <rFont val="Tahoma"/>
            <family val="2"/>
          </rPr>
          <t>Suzette Manzares:</t>
        </r>
        <r>
          <rPr>
            <sz val="9"/>
            <color indexed="81"/>
            <rFont val="Tahoma"/>
            <family val="2"/>
          </rPr>
          <t xml:space="preserve">
Enter the name of the project on which you are reporting.</t>
        </r>
      </text>
    </comment>
    <comment ref="G1" authorId="0" shapeId="0" xr:uid="{0E42B07F-0FD2-457B-A2F1-E346E45F578A}">
      <text>
        <r>
          <rPr>
            <b/>
            <sz val="9"/>
            <color indexed="81"/>
            <rFont val="Tahoma"/>
            <family val="2"/>
          </rPr>
          <t>Suzette Manzares:</t>
        </r>
        <r>
          <rPr>
            <sz val="9"/>
            <color indexed="81"/>
            <rFont val="Tahoma"/>
            <family val="2"/>
          </rPr>
          <t xml:space="preserve">
Enter the project or prime contract number associated with your contract assigned by the relevant contracting agency (if available).</t>
        </r>
      </text>
    </comment>
    <comment ref="M1" authorId="0" shapeId="0" xr:uid="{31A6A482-B1D0-41D7-9BB8-2DA69537F6D1}">
      <text>
        <r>
          <rPr>
            <b/>
            <sz val="9"/>
            <color indexed="81"/>
            <rFont val="Tahoma"/>
            <family val="2"/>
          </rPr>
          <t>Suzette Manzares:</t>
        </r>
        <r>
          <rPr>
            <sz val="9"/>
            <color indexed="81"/>
            <rFont val="Tahoma"/>
            <family val="2"/>
          </rPr>
          <t xml:space="preserve">
Beginning with the number “1”, each weekly certified payroll that a contractor or subcontractor submits for a project should be given a payroll number. Enter the appropriate payroll number.</t>
        </r>
      </text>
    </comment>
    <comment ref="Q1" authorId="0" shapeId="0" xr:uid="{89EC6D64-7AA9-4164-A511-38EC99367959}">
      <text>
        <r>
          <rPr>
            <b/>
            <sz val="9"/>
            <color indexed="81"/>
            <rFont val="Tahoma"/>
            <family val="2"/>
          </rPr>
          <t>Suzette Manzares:</t>
        </r>
        <r>
          <rPr>
            <sz val="9"/>
            <color indexed="81"/>
            <rFont val="Tahoma"/>
            <family val="2"/>
          </rPr>
          <t xml:space="preserve">
Enter the business’ legal name.</t>
        </r>
      </text>
    </comment>
    <comment ref="A3" authorId="0" shapeId="0" xr:uid="{B5CD3B84-6556-47E5-B805-D567F267DE93}">
      <text>
        <r>
          <rPr>
            <b/>
            <sz val="9"/>
            <color indexed="81"/>
            <rFont val="Tahoma"/>
            <family val="2"/>
          </rPr>
          <t>Suzette Manzares:</t>
        </r>
        <r>
          <rPr>
            <sz val="9"/>
            <color indexed="81"/>
            <rFont val="Tahoma"/>
            <family val="2"/>
          </rPr>
          <t xml:space="preserve">
Enter the complete address of the project, or, if there is no specific address, a description of the project location, including, at a minimum, the county or counties and state in which the project is located.</t>
        </r>
      </text>
    </comment>
    <comment ref="M3" authorId="0" shapeId="0" xr:uid="{18769745-CAED-4C2C-B2C2-79AE3ED9C69D}">
      <text>
        <r>
          <rPr>
            <b/>
            <sz val="9"/>
            <color indexed="81"/>
            <rFont val="Tahoma"/>
            <family val="2"/>
          </rPr>
          <t>Suzette Manzares:</t>
        </r>
        <r>
          <rPr>
            <sz val="9"/>
            <color indexed="81"/>
            <rFont val="Tahoma"/>
            <family val="2"/>
          </rPr>
          <t xml:space="preserve">
Enter the workweek ending date for this pay period.</t>
        </r>
      </text>
    </comment>
    <comment ref="Q3" authorId="0" shapeId="0" xr:uid="{6DF57591-E570-4784-A748-F9B388B9B4B0}">
      <text>
        <r>
          <rPr>
            <b/>
            <sz val="9"/>
            <color indexed="81"/>
            <rFont val="Tahoma"/>
            <family val="2"/>
          </rPr>
          <t>Suzette Manzares:</t>
        </r>
        <r>
          <rPr>
            <sz val="9"/>
            <color indexed="81"/>
            <rFont val="Tahoma"/>
            <family val="2"/>
          </rPr>
          <t xml:space="preserve">
Print the name and official title of the contractor or subcontractor, or their agent who paid or supervised the payment of the workers under the contract during the weekly time period covered by the form.</t>
        </r>
      </text>
    </comment>
    <comment ref="A5" authorId="0" shapeId="0" xr:uid="{6B18D727-873B-488F-83BD-7A14D9E45335}">
      <text>
        <r>
          <rPr>
            <b/>
            <sz val="9"/>
            <color indexed="81"/>
            <rFont val="Tahoma"/>
            <family val="2"/>
          </rPr>
          <t>Suzette Manzares:</t>
        </r>
        <r>
          <rPr>
            <sz val="9"/>
            <color indexed="81"/>
            <rFont val="Tahoma"/>
            <family val="2"/>
          </rPr>
          <t xml:space="preserve">
Print the name and official title of the contractor or subcontractor, or their agent who paid or supervised the payment of the workers under the contract during the weekly time period covered by the form.</t>
        </r>
      </text>
    </comment>
    <comment ref="A6" authorId="0" shapeId="0" xr:uid="{4C102516-35B7-4B0A-8FAB-76B3E323873A}">
      <text>
        <r>
          <rPr>
            <b/>
            <sz val="9"/>
            <color indexed="81"/>
            <rFont val="Tahoma"/>
            <family val="2"/>
          </rPr>
          <t>Suzette Manzares:</t>
        </r>
        <r>
          <rPr>
            <sz val="9"/>
            <color indexed="81"/>
            <rFont val="Tahoma"/>
            <family val="2"/>
          </rPr>
          <t xml:space="preserve">
If applicable, please “check” each of the 6 boxes certifying the accompanying statement as accurate. Boxes 1, 2, 3 and 6 (i.e., the first three boxes and the last box) always must be checked to certify that the contractor or subcontractor completing the form is in compliance with the DBRA.</t>
        </r>
      </text>
    </comment>
    <comment ref="A29" authorId="0" shapeId="0" xr:uid="{81C08CCA-C804-4AFE-9BC3-0E5C4F5E2041}">
      <text>
        <r>
          <rPr>
            <b/>
            <sz val="9"/>
            <color indexed="81"/>
            <rFont val="Tahoma"/>
            <family val="2"/>
          </rPr>
          <t>Suzette Manzares:</t>
        </r>
        <r>
          <rPr>
            <sz val="9"/>
            <color indexed="81"/>
            <rFont val="Tahoma"/>
            <family val="2"/>
          </rPr>
          <t xml:space="preserve">
Optional space for additional information on deductions, hourly cost of fringe benefits, or explanations. If more space is needed, please continue remarks on a separate page. If the optional space or separate pages are used, please include all contractor and project information required by the form.</t>
        </r>
      </text>
    </comment>
    <comment ref="A31" authorId="0" shapeId="0" xr:uid="{484DE22B-D9BA-476F-9254-741828A2CC69}">
      <text>
        <r>
          <rPr>
            <b/>
            <sz val="9"/>
            <color indexed="81"/>
            <rFont val="Tahoma"/>
            <family val="2"/>
          </rPr>
          <t>Suzette Manzares:</t>
        </r>
        <r>
          <rPr>
            <sz val="9"/>
            <color indexed="81"/>
            <rFont val="Tahoma"/>
            <family val="2"/>
          </rPr>
          <t xml:space="preserve">
The Statement of Compliance must be signed by the contractor or subcontractor, or their agent who paid or supervised the payment of the workers under the contract during the weekly time period covered by the form. Enter the phone number and email address of the individual who is signing the statement and the date signed. Legally valid electronic signatures are acceptable. A legally valid electronic signature includes any electronic process that indicates acceptance of the certified payroll record and includes an electronic method of verifying the signer’s identity. Note: Photocopies or scanned copies of signatures do not satisfy this requirement.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Sarah E. Clark</author>
  </authors>
  <commentList>
    <comment ref="E10" authorId="0" shapeId="0" xr:uid="{8DAAFA42-2D60-4150-95CD-B61E8907365D}">
      <text>
        <r>
          <rPr>
            <b/>
            <sz val="9"/>
            <color indexed="81"/>
            <rFont val="Tahoma"/>
            <family val="2"/>
          </rPr>
          <t>Sarah E. Clark:</t>
        </r>
        <r>
          <rPr>
            <sz val="9"/>
            <color indexed="81"/>
            <rFont val="Tahoma"/>
            <family val="2"/>
          </rPr>
          <t xml:space="preserve">
Payroll Week Ending Date goes here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Sarah E. Clark</author>
  </authors>
  <commentList>
    <comment ref="E10" authorId="0" shapeId="0" xr:uid="{D0C1690C-AC39-4687-9729-71CE33767449}">
      <text>
        <r>
          <rPr>
            <b/>
            <sz val="9"/>
            <color indexed="81"/>
            <rFont val="Tahoma"/>
            <family val="2"/>
          </rPr>
          <t>Sarah E. Clark:</t>
        </r>
        <r>
          <rPr>
            <sz val="9"/>
            <color indexed="81"/>
            <rFont val="Tahoma"/>
            <family val="2"/>
          </rPr>
          <t xml:space="preserve">
Payroll Week Ending Date goes here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Sarah E. Clark</author>
  </authors>
  <commentList>
    <comment ref="E10" authorId="0" shapeId="0" xr:uid="{32436BFF-C29E-41E6-BF7E-6D6BFDCA029F}">
      <text>
        <r>
          <rPr>
            <b/>
            <sz val="9"/>
            <color indexed="81"/>
            <rFont val="Tahoma"/>
            <family val="2"/>
          </rPr>
          <t>Sarah E. Clark:</t>
        </r>
        <r>
          <rPr>
            <sz val="9"/>
            <color indexed="81"/>
            <rFont val="Tahoma"/>
            <family val="2"/>
          </rPr>
          <t xml:space="preserve">
Payroll Week Ending Date goes here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Sarah E. Clark</author>
  </authors>
  <commentList>
    <comment ref="E10" authorId="0" shapeId="0" xr:uid="{E78AE2C6-3013-4EEE-B0F5-19FEDE3184AC}">
      <text>
        <r>
          <rPr>
            <b/>
            <sz val="9"/>
            <color indexed="81"/>
            <rFont val="Tahoma"/>
            <family val="2"/>
          </rPr>
          <t>Sarah E. Clark:</t>
        </r>
        <r>
          <rPr>
            <sz val="9"/>
            <color indexed="81"/>
            <rFont val="Tahoma"/>
            <family val="2"/>
          </rPr>
          <t xml:space="preserve">
Payroll Week Ending Date goes here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Sarah E. Clark</author>
  </authors>
  <commentList>
    <comment ref="E10" authorId="0" shapeId="0" xr:uid="{79E41F11-828F-4605-8170-15E3322F2AFE}">
      <text>
        <r>
          <rPr>
            <b/>
            <sz val="9"/>
            <color indexed="81"/>
            <rFont val="Tahoma"/>
            <family val="2"/>
          </rPr>
          <t>Sarah E. Clark:</t>
        </r>
        <r>
          <rPr>
            <sz val="9"/>
            <color indexed="81"/>
            <rFont val="Tahoma"/>
            <family val="2"/>
          </rPr>
          <t xml:space="preserve">
Payroll Week Ending Date goes here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Sarah E. Clark</author>
  </authors>
  <commentList>
    <comment ref="E10" authorId="0" shapeId="0" xr:uid="{34AEAA7C-03D2-4C10-ABD7-AB2663FAB339}">
      <text>
        <r>
          <rPr>
            <b/>
            <sz val="9"/>
            <color indexed="81"/>
            <rFont val="Tahoma"/>
            <family val="2"/>
          </rPr>
          <t>Sarah E. Clark:</t>
        </r>
        <r>
          <rPr>
            <sz val="9"/>
            <color indexed="81"/>
            <rFont val="Tahoma"/>
            <family val="2"/>
          </rPr>
          <t xml:space="preserve">
Payroll Week Ending Date goes here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Sarah E. Clark</author>
  </authors>
  <commentList>
    <comment ref="E10" authorId="0" shapeId="0" xr:uid="{DC007017-93E7-4F0A-805E-C57B49A98F25}">
      <text>
        <r>
          <rPr>
            <b/>
            <sz val="9"/>
            <color indexed="81"/>
            <rFont val="Tahoma"/>
            <family val="2"/>
          </rPr>
          <t>Sarah E. Clark:</t>
        </r>
        <r>
          <rPr>
            <sz val="9"/>
            <color indexed="81"/>
            <rFont val="Tahoma"/>
            <family val="2"/>
          </rPr>
          <t xml:space="preserve">
Payroll Week Ending Date goes here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Sarah E. Clark</author>
  </authors>
  <commentList>
    <comment ref="E10" authorId="0" shapeId="0" xr:uid="{C78E44CA-4E10-44E9-907F-9A18334D58A5}">
      <text>
        <r>
          <rPr>
            <b/>
            <sz val="9"/>
            <color indexed="81"/>
            <rFont val="Tahoma"/>
            <family val="2"/>
          </rPr>
          <t>Sarah E. Clark:</t>
        </r>
        <r>
          <rPr>
            <sz val="9"/>
            <color indexed="81"/>
            <rFont val="Tahoma"/>
            <family val="2"/>
          </rPr>
          <t xml:space="preserve">
Payroll Week Ending Date goes here</t>
        </r>
      </text>
    </comment>
  </commentList>
</comments>
</file>

<file path=xl/sharedStrings.xml><?xml version="1.0" encoding="utf-8"?>
<sst xmlns="http://schemas.openxmlformats.org/spreadsheetml/2006/main" count="755" uniqueCount="310">
  <si>
    <t>Worker Name</t>
  </si>
  <si>
    <t>Section 3</t>
  </si>
  <si>
    <t>Targeted Section 3</t>
  </si>
  <si>
    <t>Hours / Work Week</t>
  </si>
  <si>
    <t>Total Hours</t>
  </si>
  <si>
    <t>Wk 1</t>
  </si>
  <si>
    <t>Wk 2</t>
  </si>
  <si>
    <t>Wk 3</t>
  </si>
  <si>
    <t>Wk 4</t>
  </si>
  <si>
    <t>Wk 5</t>
  </si>
  <si>
    <t>Wk 6</t>
  </si>
  <si>
    <t>Wk 7</t>
  </si>
  <si>
    <t>Wk 8</t>
  </si>
  <si>
    <t>Wk 9</t>
  </si>
  <si>
    <t>Wk 10</t>
  </si>
  <si>
    <t>Wk 11</t>
  </si>
  <si>
    <t>Wk 12</t>
  </si>
  <si>
    <t>Wk 13</t>
  </si>
  <si>
    <t>Wk 14</t>
  </si>
  <si>
    <t>Wk 15</t>
  </si>
  <si>
    <t>Total Labor Hours</t>
  </si>
  <si>
    <t>Section 3 Worker Hours</t>
  </si>
  <si>
    <t>Target Section 3 Worker Hours</t>
  </si>
  <si>
    <t/>
  </si>
  <si>
    <t>Wk 16</t>
  </si>
  <si>
    <t>Wk 17</t>
  </si>
  <si>
    <t>Wk 18</t>
  </si>
  <si>
    <t>Wk 19</t>
  </si>
  <si>
    <t>Wk 20</t>
  </si>
  <si>
    <t>Number</t>
  </si>
  <si>
    <t>Percentage</t>
  </si>
  <si>
    <t>Section 3 Labor Hours Tracking Form</t>
  </si>
  <si>
    <t>Notes</t>
  </si>
  <si>
    <t>Labor Hours Totals for All Companies</t>
  </si>
  <si>
    <t>Company Name</t>
  </si>
  <si>
    <t>Targeted Section 3 Worker Hours</t>
  </si>
  <si>
    <t>Total</t>
  </si>
  <si>
    <t>Payroll #:</t>
  </si>
  <si>
    <t>All non-Section 3 worker labor hours for each company can be aggregated using "Non-Section 3 Workers" for the worker name. All Section 3 and Targeted Section 3 workers must be listed individually by name.
Only list the payroll numbers for weeks where work occurred. Do not include "no work" payrolls.</t>
  </si>
  <si>
    <t>Instructions</t>
  </si>
  <si>
    <t>j</t>
  </si>
  <si>
    <t>Grantee:</t>
  </si>
  <si>
    <t>Project Name:</t>
  </si>
  <si>
    <t>Grant #</t>
  </si>
  <si>
    <t xml:space="preserve">Date sent to CDBG </t>
  </si>
  <si>
    <t xml:space="preserve">BID DOCUMENT APPROVED </t>
  </si>
  <si>
    <t>WAGE DETERMINATION</t>
  </si>
  <si>
    <t>10-DAY WAGE CHECK</t>
  </si>
  <si>
    <t>EQUAL EMPLOYMENT OPPORTUNITY</t>
  </si>
  <si>
    <t>SECTION 3 AND SEGREGATED FACILITIES PROJECTS OVER $200K</t>
  </si>
  <si>
    <t>LOBBY ASSURANCES</t>
  </si>
  <si>
    <t>WAGE COMPARISON WORKSHEET</t>
  </si>
  <si>
    <t>EMPLOYEE RATE OF PAY</t>
  </si>
  <si>
    <t>CERTIFICATION OF UNDERSTANDING AND AUTHORIZATION</t>
  </si>
  <si>
    <t>CERTIFICATION OF FRINGE BENEFITS</t>
  </si>
  <si>
    <t>AUTHORIZATION OF DEDUCTIONS</t>
  </si>
  <si>
    <t>GRANTEE NOTIFICATION OF CONTRACTS</t>
  </si>
  <si>
    <t xml:space="preserve">MBE CONTRACT AND SUBCONTRACT ACTIVITY </t>
  </si>
  <si>
    <t xml:space="preserve">SECTION 3 ESTIMATED WORK FORCE (for projects of $200k) </t>
  </si>
  <si>
    <t>Contractor / Subcontractor:</t>
  </si>
  <si>
    <t>Payroll Number:</t>
  </si>
  <si>
    <t>Payroll Date:</t>
  </si>
  <si>
    <t xml:space="preserve">Please attach this checklist to each pay period, for each contractor and/or sub-contractor. </t>
  </si>
  <si>
    <t>WHD-347 Contractor &amp; Project Information</t>
  </si>
  <si>
    <r>
      <rPr>
        <b/>
        <sz val="14"/>
        <color theme="1"/>
        <rFont val="Calibri"/>
        <family val="2"/>
        <scheme val="minor"/>
      </rPr>
      <t>Contractor or Subcontractor</t>
    </r>
    <r>
      <rPr>
        <sz val="14"/>
        <color theme="1"/>
        <rFont val="Calibri"/>
        <family val="2"/>
        <scheme val="minor"/>
      </rPr>
      <t>: 
Is the company’s name entered and box checked whether the company is the contractor or sub contractor?</t>
    </r>
  </si>
  <si>
    <r>
      <rPr>
        <b/>
        <sz val="14"/>
        <color theme="1"/>
        <rFont val="Calibri"/>
        <family val="2"/>
        <scheme val="minor"/>
      </rPr>
      <t xml:space="preserve">Address: </t>
    </r>
    <r>
      <rPr>
        <sz val="14"/>
        <color theme="1"/>
        <rFont val="Calibri"/>
        <family val="2"/>
        <scheme val="minor"/>
      </rPr>
      <t xml:space="preserve">
Is the company’s address entered? </t>
    </r>
  </si>
  <si>
    <r>
      <rPr>
        <b/>
        <sz val="14"/>
        <color theme="1"/>
        <rFont val="Calibri"/>
        <family val="2"/>
        <scheme val="minor"/>
      </rPr>
      <t>Payroll Number:</t>
    </r>
    <r>
      <rPr>
        <sz val="14"/>
        <color theme="1"/>
        <rFont val="Calibri"/>
        <family val="2"/>
        <scheme val="minor"/>
      </rPr>
      <t xml:space="preserve">  
Is the correct week referenced?  Is this a revised payroll, Non-Performance, or final payroll? If revised is “revised” notated on payroll?      </t>
    </r>
  </si>
  <si>
    <r>
      <rPr>
        <b/>
        <sz val="14"/>
        <color theme="1"/>
        <rFont val="Calibri"/>
        <family val="2"/>
        <scheme val="minor"/>
      </rPr>
      <t xml:space="preserve">For Week Ending: </t>
    </r>
    <r>
      <rPr>
        <sz val="14"/>
        <color theme="1"/>
        <rFont val="Calibri"/>
        <family val="2"/>
        <scheme val="minor"/>
      </rPr>
      <t xml:space="preserve">
Is the ending date for the work week you’re reporting on entered?</t>
    </r>
  </si>
  <si>
    <r>
      <rPr>
        <b/>
        <sz val="14"/>
        <color theme="1"/>
        <rFont val="Calibri"/>
        <family val="2"/>
        <scheme val="minor"/>
      </rPr>
      <t xml:space="preserve">Project and Location: </t>
    </r>
    <r>
      <rPr>
        <sz val="14"/>
        <color theme="1"/>
        <rFont val="Calibri"/>
        <family val="2"/>
        <scheme val="minor"/>
      </rPr>
      <t xml:space="preserve">
Is the address of the project here? (This is the jobsite where work is occurring.)</t>
    </r>
  </si>
  <si>
    <t>WHD-347 Employee Weekly Payroll</t>
  </si>
  <si>
    <r>
      <rPr>
        <b/>
        <sz val="14"/>
        <color theme="1"/>
        <rFont val="Calibri"/>
        <family val="2"/>
        <scheme val="minor"/>
      </rPr>
      <t xml:space="preserve">Column 3 – Davis Bacon Work Classifications: </t>
    </r>
    <r>
      <rPr>
        <sz val="14"/>
        <color theme="1"/>
        <rFont val="Calibri"/>
        <family val="2"/>
        <scheme val="minor"/>
      </rPr>
      <t xml:space="preserve">
Is the Davis-Bacon work classification for each worker on the payroll form?</t>
    </r>
  </si>
  <si>
    <r>
      <rPr>
        <b/>
        <sz val="14"/>
        <color theme="1"/>
        <rFont val="Calibri"/>
        <family val="2"/>
        <scheme val="minor"/>
      </rPr>
      <t>Column 4 – Day and Date Hours Worked:</t>
    </r>
    <r>
      <rPr>
        <sz val="14"/>
        <color theme="1"/>
        <rFont val="Calibri"/>
        <family val="2"/>
        <scheme val="minor"/>
      </rPr>
      <t xml:space="preserve">
 Is the day, date and hours worked during the pay period being reported on? Are the appropriate boxes for straight time and overtime indicated?</t>
    </r>
  </si>
  <si>
    <r>
      <rPr>
        <b/>
        <sz val="14"/>
        <color theme="1"/>
        <rFont val="Calibri"/>
        <family val="2"/>
        <scheme val="minor"/>
      </rPr>
      <t xml:space="preserve">Column 5 – Total Hours: </t>
    </r>
    <r>
      <rPr>
        <sz val="14"/>
        <color theme="1"/>
        <rFont val="Calibri"/>
        <family val="2"/>
        <scheme val="minor"/>
      </rPr>
      <t>If using the WHD347 the form will automatically add up the hours entered and display the totals here. Do the total hours worked add up correctly?</t>
    </r>
  </si>
  <si>
    <t xml:space="preserve">If Contractor uses own payroll form "Statement of Compliance as Required by Regulations" must be attached </t>
  </si>
  <si>
    <r>
      <t>If not signed by owner did the "</t>
    </r>
    <r>
      <rPr>
        <i/>
        <sz val="14"/>
        <color theme="1"/>
        <rFont val="Calibri"/>
        <family val="2"/>
        <scheme val="minor"/>
      </rPr>
      <t>Certification of Understand and Authorization</t>
    </r>
    <r>
      <rPr>
        <sz val="14"/>
        <color theme="1"/>
        <rFont val="Calibri"/>
        <family val="2"/>
        <scheme val="minor"/>
      </rPr>
      <t>" get sent to CDBG staff? If change in signatory, was a new form sent to CDBG staff?</t>
    </r>
  </si>
  <si>
    <t>Employee Interview</t>
  </si>
  <si>
    <t>I certify that I have completely filled out and attached all pertaining documents.</t>
  </si>
  <si>
    <t>Date:</t>
  </si>
  <si>
    <t>Once one is picked it is the same for the life of the project.</t>
  </si>
  <si>
    <t>Contractor:</t>
  </si>
  <si>
    <t xml:space="preserve">Location:  </t>
  </si>
  <si>
    <t>Preparation Date:</t>
  </si>
  <si>
    <t>Revised:</t>
  </si>
  <si>
    <t xml:space="preserve">Federal Wage Rates (Date &amp; Modification #): </t>
  </si>
  <si>
    <t xml:space="preserve">                Worker Classification</t>
  </si>
  <si>
    <t xml:space="preserve">     Group</t>
  </si>
  <si>
    <t xml:space="preserve">  Fed Wage Calculation ($)</t>
  </si>
  <si>
    <t xml:space="preserve">        Rate To Be Paid ($)</t>
  </si>
  <si>
    <t>Fed/State</t>
  </si>
  <si>
    <t>Fed</t>
  </si>
  <si>
    <t>State</t>
  </si>
  <si>
    <t xml:space="preserve">Base </t>
  </si>
  <si>
    <t xml:space="preserve">Zone </t>
  </si>
  <si>
    <t>Fringe</t>
  </si>
  <si>
    <t>Notes:</t>
  </si>
  <si>
    <t>If the total project cost is less that $100,000, Federal rates only apply.</t>
  </si>
  <si>
    <t xml:space="preserve">If the total project cost exceeds $100,000, both Federal and State Rates apply. In this case, the contractor must pay the higher of the two rates. </t>
  </si>
  <si>
    <t>Please use additional forms if insufficient space on this sheet</t>
  </si>
  <si>
    <t xml:space="preserve">Company Name:             </t>
  </si>
  <si>
    <t>Prime Contractor</t>
  </si>
  <si>
    <t>Sub Contractor 1</t>
  </si>
  <si>
    <t>Sub Contractor 2</t>
  </si>
  <si>
    <t>Sub Contractor 3</t>
  </si>
  <si>
    <t>Sub Contractor 4</t>
  </si>
  <si>
    <t>Sub Contractor 5</t>
  </si>
  <si>
    <t>Sub Contractor 6</t>
  </si>
  <si>
    <t>Sub Contractor 7</t>
  </si>
  <si>
    <t>Name of contractor and subs</t>
  </si>
  <si>
    <t xml:space="preserve">Grant Award: </t>
  </si>
  <si>
    <r>
      <t>CHECK ONE</t>
    </r>
    <r>
      <rPr>
        <b/>
        <sz val="12"/>
        <color indexed="10"/>
        <rFont val="Calibri"/>
        <family val="2"/>
      </rPr>
      <t xml:space="preserve">:                                                                                                                           </t>
    </r>
    <r>
      <rPr>
        <b/>
        <i/>
        <u/>
        <sz val="12"/>
        <rFont val="Calibri"/>
        <family val="2"/>
      </rPr>
      <t>WAGE COMPARISON WORKSHEET</t>
    </r>
  </si>
  <si>
    <r>
      <t>CONTRACTOR SIGNATURE &amp; DATE:</t>
    </r>
    <r>
      <rPr>
        <sz val="11"/>
        <rFont val="Calibri"/>
        <family val="2"/>
      </rPr>
      <t>_______________________________________________________________</t>
    </r>
  </si>
  <si>
    <t>Federal</t>
  </si>
  <si>
    <t xml:space="preserve">This form should be used for tracking Total labor hours, Section 3 labor hours, Targeted Section 3 labor hours worked for construction projects over $200,000. The labor hours worked by employees of each contractor on the project will be listed in a separate tab/worksheet. 
One for each contractor, the hours worked for each week where labor is performed should be included. Non-work/performance weeks need to state NP for that payroll week. On the table enter the payroll week ending date associated with that week of work in the row labeled "Payroll #". Each employee for the company who works in the project should be listed, and his/her weekly hours included under the column with the associated payroll number. Employees who are listed should be marked "Yes" or "No" as being a Section 3 or Targeted Section 3 worker. This must be supported by documentation (self-certification) qualifying those employees as Section 3 or Targeted Section 3 workers.
The Total labor hours, Section 3 labor hours, Targeted Section 3 labor hours worked will be automatically calculated and will be shown on this worksheet. </t>
  </si>
  <si>
    <t>NOTE: THIS SHEET IS LOCKED AS IT CONTAINS FORMULAS AND LINKS THAT ONLY CDBG IS AUTHORIZED TO CHANGE.</t>
  </si>
  <si>
    <t>Contractor</t>
  </si>
  <si>
    <t>Sub Contractor</t>
  </si>
  <si>
    <t>CONTRACTOR/SUB CONTRACTOR DEBAR</t>
  </si>
  <si>
    <t>Section 3: Labor Hour Breakdown</t>
  </si>
  <si>
    <t>1. Contractor name and Address:</t>
  </si>
  <si>
    <t>2. Dollar Amount of Contract</t>
  </si>
  <si>
    <t>Project Name &amp; number</t>
  </si>
  <si>
    <t xml:space="preserve">Construction Manager </t>
  </si>
  <si>
    <t>Project Number:</t>
  </si>
  <si>
    <t xml:space="preserve">Safe Harbor Benchmark Met </t>
  </si>
  <si>
    <t xml:space="preserve">Nature of Agency Efforts </t>
  </si>
  <si>
    <t>This section is required if, based on the labor hours reporting above, the reporting agency did not meet the safe harbor benchmarks.</t>
  </si>
  <si>
    <t>Check all that apply. Maintain records available for HUD review to document any efforts checked.</t>
  </si>
  <si>
    <t>Outreach efforts to generate job applicants who are Public Housing Targeted Workers</t>
  </si>
  <si>
    <t>Outreach efforts to generate job applicants who are Other Funding Targeted Workers</t>
  </si>
  <si>
    <t>Direct, on-the job training (including apprenticeships)</t>
  </si>
  <si>
    <t xml:space="preserve">Indirect training such as arranging for, contraction for, or paying tuition for, off-site training </t>
  </si>
  <si>
    <t>Technical assistance to help Section 3 workers compete for jobs (e.g., resume assistance, coaching)</t>
  </si>
  <si>
    <t>Outreach efforts to identify and secure bids from Section 3 business concerns</t>
  </si>
  <si>
    <t>Technical assistance to help Section 3 business concerns understand and bid on contracts</t>
  </si>
  <si>
    <t>Division of contracts into smaller jobs to facilitate participation by Section 3 business concerns</t>
  </si>
  <si>
    <t>Provided or connection residents with assistance in seeking employment including: draft resumes, preparing for interviews, finding job opportunities, connection residents to job placement services</t>
  </si>
  <si>
    <t xml:space="preserve">Held one or more job fairs </t>
  </si>
  <si>
    <t>Provide or connected residents with supportive services that can provide direct services or referrals</t>
  </si>
  <si>
    <t>Provided or connected residents with supportive services that can provide one or more of the following: work readiness health screenings, interview clothing, uniforms, test fees, transportation</t>
  </si>
  <si>
    <t xml:space="preserve">Assisted residents with finding child care </t>
  </si>
  <si>
    <t xml:space="preserve">Assisted residents to apply for/or attend community college or a four year educational institution </t>
  </si>
  <si>
    <t xml:space="preserve">Assisted residents to apply for or attend vocational/technical training </t>
  </si>
  <si>
    <t xml:space="preserve">Assisted residents to obtain financial literacy training and/or coaching </t>
  </si>
  <si>
    <t xml:space="preserve">Bonding assistance, guaranties, or other efforts to support viable bids for Section 3 business concerns </t>
  </si>
  <si>
    <t xml:space="preserve">Provided or connected residents with training or computer use or online technologies </t>
  </si>
  <si>
    <t>Other. Specify:</t>
  </si>
  <si>
    <t xml:space="preserve">Grant Administrator </t>
  </si>
  <si>
    <t xml:space="preserve">Responsible entity </t>
  </si>
  <si>
    <t>PRE-CONSTRUCTION CONFERENCE SCHEDULED</t>
  </si>
  <si>
    <t xml:space="preserve">PRE-CONSTRUCTION CONFERENCE AGENDA SENT </t>
  </si>
  <si>
    <t>PRE-CONSTRUCTION CONFERENCE MEETING MINUTES &amp; SIGN IN SHEET</t>
  </si>
  <si>
    <t>EMPLOYEE INTERVIEWS</t>
  </si>
  <si>
    <t>Heavy</t>
  </si>
  <si>
    <t>HWY</t>
  </si>
  <si>
    <t>Building</t>
  </si>
  <si>
    <t>Residential</t>
  </si>
  <si>
    <t xml:space="preserve">***Compared hourly rate being paid is equal to or above the wages to be paid on the Wage Comparison Worksheet. </t>
  </si>
  <si>
    <t xml:space="preserve">Contractor/Sub-Contractor </t>
  </si>
  <si>
    <t>CERTIFICATION OF DEBARMENT, SUSPENSION</t>
  </si>
  <si>
    <t>BUILD AMERICA, BUY AMERICA CERTIFICATION</t>
  </si>
  <si>
    <t xml:space="preserve">Contractor </t>
  </si>
  <si>
    <t>APPRENTICESHIP WAIVER (if required)</t>
  </si>
  <si>
    <t xml:space="preserve">Overtime Rate </t>
  </si>
  <si>
    <t xml:space="preserve">QUALITATIVE EFFORTS </t>
  </si>
  <si>
    <t>BID PROCESS</t>
  </si>
  <si>
    <t xml:space="preserve">FINAL BID DOCUMENT SENT TO CDBG ADMINISTRATOR </t>
  </si>
  <si>
    <t>PROOF OF PUBLICATION FOR BID ADVERTISEMENT</t>
  </si>
  <si>
    <t>BID TABULATION, SELECTION PROCESS, MINUTES APPROVING CONTRACT SENT TO CDBG</t>
  </si>
  <si>
    <t>PRE-CONSTRUCTION REQUIREMENTS</t>
  </si>
  <si>
    <t>ATTACHED TO FIRST PAYROLL</t>
  </si>
  <si>
    <t xml:space="preserve">SEND WITH CORRESPONDING PAYROLL </t>
  </si>
  <si>
    <t>DUE AFTER BID OPENING - BEFORE CONSTRUCTION STARTS</t>
  </si>
  <si>
    <t xml:space="preserve">Grantee Signature: </t>
  </si>
  <si>
    <t>CONTRACTOR SIGNATURE &amp; DATE:</t>
  </si>
  <si>
    <t>SUBCONTRACTOR</t>
  </si>
  <si>
    <t>PRIME CONTRACTOR</t>
  </si>
  <si>
    <t>The contractor has to designate the hours and days, if contractor picks 4-10’s each employee must sign the Rate of Pay form.</t>
  </si>
  <si>
    <t>State Prevailing Wage Rates and Amendments:</t>
  </si>
  <si>
    <t>NV State Wage Calculation ($)</t>
  </si>
  <si>
    <t>Please check box below that pertains to this conctractor:</t>
  </si>
  <si>
    <t>Consultant Signature:</t>
  </si>
  <si>
    <r>
      <t xml:space="preserve">Has the required Employee Interviews been complete and sent to CDBG?                                                     </t>
    </r>
    <r>
      <rPr>
        <i/>
        <sz val="11"/>
        <color theme="1"/>
        <rFont val="Calibri"/>
        <family val="2"/>
        <scheme val="minor"/>
      </rPr>
      <t>Note: HUD likes to see one employee interview for each classification on different days.</t>
    </r>
  </si>
  <si>
    <r>
      <rPr>
        <b/>
        <sz val="14"/>
        <color theme="1"/>
        <rFont val="Calibri"/>
        <family val="2"/>
        <scheme val="minor"/>
      </rPr>
      <t xml:space="preserve">Page 2 Signature of Certifying Official, Date, Telephone # &amp; Email: </t>
    </r>
    <r>
      <rPr>
        <sz val="14"/>
        <color theme="1"/>
        <rFont val="Calibri"/>
        <family val="2"/>
        <scheme val="minor"/>
      </rPr>
      <t xml:space="preserve">
Is this a certified electronic signature or wet signature? Are all four areas complete?</t>
    </r>
  </si>
  <si>
    <r>
      <rPr>
        <b/>
        <sz val="14"/>
        <color theme="1"/>
        <rFont val="Calibri"/>
        <family val="2"/>
        <scheme val="minor"/>
      </rPr>
      <t>Page 2 Additional Remarks:</t>
    </r>
    <r>
      <rPr>
        <sz val="14"/>
        <color theme="1"/>
        <rFont val="Calibri"/>
        <family val="2"/>
        <scheme val="minor"/>
      </rPr>
      <t xml:space="preserve"> 
Any comments on the CPR?</t>
    </r>
  </si>
  <si>
    <r>
      <rPr>
        <b/>
        <sz val="14"/>
        <color theme="1"/>
        <rFont val="Calibri"/>
        <family val="2"/>
        <scheme val="minor"/>
      </rPr>
      <t xml:space="preserve">Page 2 Cell A28 or sixth box under certifying area: </t>
    </r>
    <r>
      <rPr>
        <sz val="14"/>
        <color theme="1"/>
        <rFont val="Calibri"/>
        <family val="2"/>
        <scheme val="minor"/>
      </rPr>
      <t xml:space="preserve">
Have all wages been paid out and any permissible deductions does CDBG have the proper backup?</t>
    </r>
  </si>
  <si>
    <r>
      <rPr>
        <b/>
        <sz val="14"/>
        <color theme="1"/>
        <rFont val="Calibri"/>
        <family val="2"/>
        <scheme val="minor"/>
      </rPr>
      <t xml:space="preserve">Page 2 Cell A14-A27 or Fifth box under certifying area: </t>
    </r>
    <r>
      <rPr>
        <sz val="14"/>
        <color theme="1"/>
        <rFont val="Calibri"/>
        <family val="2"/>
        <scheme val="minor"/>
      </rPr>
      <t xml:space="preserve">
Was fringe paid to a bona fide fringe benefit plan, fund or program? Does CDBG have the fringe benefit statement? Does the dollar amount match the fringe benefit statement?</t>
    </r>
  </si>
  <si>
    <r>
      <rPr>
        <b/>
        <sz val="14"/>
        <color theme="1"/>
        <rFont val="Calibri"/>
        <family val="2"/>
        <scheme val="minor"/>
      </rPr>
      <t xml:space="preserve">Page 2 Cell A9-A13 or fourth box under certifying area: </t>
    </r>
    <r>
      <rPr>
        <sz val="14"/>
        <color theme="1"/>
        <rFont val="Calibri"/>
        <family val="2"/>
        <scheme val="minor"/>
      </rPr>
      <t xml:space="preserve">
Were any workers an apprentice? Is this area filled out correctly? Does CDBG have the approved apprenticeship paperwork?</t>
    </r>
  </si>
  <si>
    <r>
      <rPr>
        <b/>
        <sz val="14"/>
        <color theme="1"/>
        <rFont val="Calibri"/>
        <family val="2"/>
        <scheme val="minor"/>
      </rPr>
      <t xml:space="preserve">Page 2 Cell A6, A7, &amp; A8 or First, Second and third boxes under certifying area: </t>
    </r>
    <r>
      <rPr>
        <sz val="14"/>
        <color theme="1"/>
        <rFont val="Calibri"/>
        <family val="2"/>
        <scheme val="minor"/>
      </rPr>
      <t xml:space="preserve">
Did they attest to the certifying language?</t>
    </r>
  </si>
  <si>
    <r>
      <rPr>
        <b/>
        <sz val="14"/>
        <color theme="1"/>
        <rFont val="Calibri"/>
        <family val="2"/>
        <scheme val="minor"/>
      </rPr>
      <t xml:space="preserve">Page 2 Certifying Official's Name and Title: </t>
    </r>
    <r>
      <rPr>
        <sz val="14"/>
        <color theme="1"/>
        <rFont val="Calibri"/>
        <family val="2"/>
        <scheme val="minor"/>
      </rPr>
      <t xml:space="preserve">
Is the Owner/CEO/Authorized Individual named here? Is the Certificate of Understand and Authorization on file?</t>
    </r>
  </si>
  <si>
    <r>
      <rPr>
        <b/>
        <sz val="14"/>
        <color theme="1"/>
        <rFont val="Calibri"/>
        <family val="2"/>
        <scheme val="minor"/>
      </rPr>
      <t xml:space="preserve">Page 2 Project Name, Project No., CPR#, Contractor, Projection Location &amp; Week Ending: </t>
    </r>
    <r>
      <rPr>
        <sz val="14"/>
        <color theme="1"/>
        <rFont val="Calibri"/>
        <family val="2"/>
        <scheme val="minor"/>
      </rPr>
      <t xml:space="preserve">
Did these all auto populate with the correct information?</t>
    </r>
  </si>
  <si>
    <r>
      <rPr>
        <b/>
        <sz val="14"/>
        <color theme="1"/>
        <rFont val="Calibri"/>
        <family val="2"/>
        <scheme val="minor"/>
      </rPr>
      <t>Column 9 – Net Pay to Worker For All Work:</t>
    </r>
    <r>
      <rPr>
        <sz val="14"/>
        <color theme="1"/>
        <rFont val="Calibri"/>
        <family val="2"/>
        <scheme val="minor"/>
      </rPr>
      <t xml:space="preserve">  
If using the WHD347 did the form auto populate correctly by taking column 7B, subtracting the deductions entered in column 8 and display it as net wages here? If not using the WHD347 did you double check the amount?</t>
    </r>
  </si>
  <si>
    <r>
      <rPr>
        <b/>
        <sz val="14"/>
        <color theme="1"/>
        <rFont val="Calibri"/>
        <family val="2"/>
        <scheme val="minor"/>
      </rPr>
      <t>Column 8 – Deductions For All Work:</t>
    </r>
    <r>
      <rPr>
        <sz val="14"/>
        <color theme="1"/>
        <rFont val="Calibri"/>
        <family val="2"/>
        <scheme val="minor"/>
      </rPr>
      <t xml:space="preserve"> 
Are the various deductions, including FICA, withholding tax and blank columns for other deductions?  Other" Deductions is the Payroll Deduction Authorization for </t>
    </r>
    <r>
      <rPr>
        <i/>
        <sz val="14"/>
        <color theme="1"/>
        <rFont val="Calibri"/>
        <family val="2"/>
        <scheme val="minor"/>
      </rPr>
      <t>“Other Deductions”</t>
    </r>
    <r>
      <rPr>
        <sz val="14"/>
        <color theme="1"/>
        <rFont val="Calibri"/>
        <family val="2"/>
        <scheme val="minor"/>
      </rPr>
      <t xml:space="preserve"> on Certified Payroll attached?  Total Deductions column will auto calculate, did this total correctly?</t>
    </r>
  </si>
  <si>
    <r>
      <rPr>
        <b/>
        <sz val="14"/>
        <color theme="1"/>
        <rFont val="Calibri"/>
        <family val="2"/>
        <scheme val="minor"/>
      </rPr>
      <t>Column 7B – Gross Amount Earned for All Work:</t>
    </r>
    <r>
      <rPr>
        <sz val="14"/>
        <color theme="1"/>
        <rFont val="Calibri"/>
        <family val="2"/>
        <scheme val="minor"/>
      </rPr>
      <t xml:space="preserve">
The total for all jobs worked this week. (This must include all hours worked this week on all jobs) It is very important that everything from columns 4-6C is accurate, otherwise the data in this and subsequent columns will be wrong. If not using the WHD347 did you double check the amounts?</t>
    </r>
  </si>
  <si>
    <r>
      <rPr>
        <b/>
        <sz val="14"/>
        <color theme="1"/>
        <rFont val="Calibri"/>
        <family val="2"/>
        <scheme val="minor"/>
      </rPr>
      <t>Column 7A – Gross Amount Earned:</t>
    </r>
    <r>
      <rPr>
        <sz val="14"/>
        <color theme="1"/>
        <rFont val="Calibri"/>
        <family val="2"/>
        <scheme val="minor"/>
      </rPr>
      <t xml:space="preserve">
If using the WHD347 the form will calculate the gross amount based on the information you’ve entered, including the hours worked and rate of pay. </t>
    </r>
  </si>
  <si>
    <r>
      <rPr>
        <b/>
        <sz val="14"/>
        <color theme="1"/>
        <rFont val="Calibri"/>
        <family val="2"/>
        <scheme val="minor"/>
      </rPr>
      <t xml:space="preserve">Column 6C – Payment in Lieu of Fringe Benefits:  </t>
    </r>
    <r>
      <rPr>
        <sz val="14"/>
        <color theme="1"/>
        <rFont val="Calibri"/>
        <family val="2"/>
        <scheme val="minor"/>
      </rPr>
      <t xml:space="preserve">
Is the total amount in lieu of fringe calculated correctly and reflected here?</t>
    </r>
  </si>
  <si>
    <r>
      <rPr>
        <b/>
        <sz val="14"/>
        <color theme="1"/>
        <rFont val="Calibri"/>
        <family val="2"/>
        <scheme val="minor"/>
      </rPr>
      <t xml:space="preserve">Column 6B – Total Fringe Benefit Credit:  </t>
    </r>
    <r>
      <rPr>
        <sz val="14"/>
        <color theme="1"/>
        <rFont val="Calibri"/>
        <family val="2"/>
        <scheme val="minor"/>
      </rPr>
      <t xml:space="preserve">
Is the total fringe that is paid to a bon afide plan, funds, and/or program, calculated correctly and reflected here? (This is the full weekly amount that will be broken down on the next page)</t>
    </r>
  </si>
  <si>
    <r>
      <rPr>
        <b/>
        <sz val="14"/>
        <color theme="1"/>
        <rFont val="Calibri"/>
        <family val="2"/>
        <scheme val="minor"/>
      </rPr>
      <t xml:space="preserve">Column 6A – Hourly Wage Rate Paid for ST and OT:  </t>
    </r>
    <r>
      <rPr>
        <sz val="14"/>
        <color theme="1"/>
        <rFont val="Calibri"/>
        <family val="2"/>
        <scheme val="minor"/>
      </rPr>
      <t xml:space="preserve">
Is the correct rate of pay from the approved WCWS indicated here? If the worker worked overtime, is this reflected here?</t>
    </r>
  </si>
  <si>
    <r>
      <rPr>
        <b/>
        <sz val="14"/>
        <color theme="1"/>
        <rFont val="Calibri"/>
        <family val="2"/>
        <scheme val="minor"/>
      </rPr>
      <t>Column 2 – (J) Journeyworker (RA) Registered Apprentice:</t>
    </r>
    <r>
      <rPr>
        <sz val="14"/>
        <color theme="1"/>
        <rFont val="Calibri"/>
        <family val="2"/>
        <scheme val="minor"/>
      </rPr>
      <t xml:space="preserve"> 
Is the appropriate worker indicated?</t>
    </r>
  </si>
  <si>
    <r>
      <rPr>
        <b/>
        <sz val="14"/>
        <color theme="1"/>
        <rFont val="Calibri"/>
        <family val="2"/>
        <scheme val="minor"/>
      </rPr>
      <t xml:space="preserve">Column 1E – Worker Identifying No: </t>
    </r>
    <r>
      <rPr>
        <sz val="14"/>
        <color theme="1"/>
        <rFont val="Calibri"/>
        <family val="2"/>
        <scheme val="minor"/>
      </rPr>
      <t xml:space="preserve">
Is the Employee's identifying number on the payroll form? </t>
    </r>
  </si>
  <si>
    <r>
      <rPr>
        <b/>
        <sz val="14"/>
        <color theme="1"/>
        <rFont val="Calibri"/>
        <family val="2"/>
        <scheme val="minor"/>
      </rPr>
      <t xml:space="preserve">Column 1D – Worker Middle Initial: </t>
    </r>
    <r>
      <rPr>
        <sz val="14"/>
        <color theme="1"/>
        <rFont val="Calibri"/>
        <family val="2"/>
        <scheme val="minor"/>
      </rPr>
      <t xml:space="preserve">
Is the Employee's middle initial on the payroll form? </t>
    </r>
  </si>
  <si>
    <r>
      <rPr>
        <b/>
        <sz val="14"/>
        <color theme="1"/>
        <rFont val="Calibri"/>
        <family val="2"/>
        <scheme val="minor"/>
      </rPr>
      <t xml:space="preserve">Column 1C – Worker First Name: </t>
    </r>
    <r>
      <rPr>
        <sz val="14"/>
        <color theme="1"/>
        <rFont val="Calibri"/>
        <family val="2"/>
        <scheme val="minor"/>
      </rPr>
      <t xml:space="preserve">
Is the Employee's first name on the payroll form? </t>
    </r>
  </si>
  <si>
    <r>
      <rPr>
        <b/>
        <sz val="14"/>
        <color theme="1"/>
        <rFont val="Calibri"/>
        <family val="2"/>
        <scheme val="minor"/>
      </rPr>
      <t xml:space="preserve">Column 1B – Worker Last Name: </t>
    </r>
    <r>
      <rPr>
        <sz val="14"/>
        <color theme="1"/>
        <rFont val="Calibri"/>
        <family val="2"/>
        <scheme val="minor"/>
      </rPr>
      <t xml:space="preserve">
Is the Employee's last name on the payroll form? </t>
    </r>
  </si>
  <si>
    <r>
      <rPr>
        <b/>
        <sz val="14"/>
        <color theme="1"/>
        <rFont val="Calibri"/>
        <family val="2"/>
        <scheme val="minor"/>
      </rPr>
      <t xml:space="preserve">Column 1A – Worker Entry No: </t>
    </r>
    <r>
      <rPr>
        <sz val="14"/>
        <color theme="1"/>
        <rFont val="Calibri"/>
        <family val="2"/>
        <scheme val="minor"/>
      </rPr>
      <t xml:space="preserve">
Is the worker labeled consecutively? </t>
    </r>
  </si>
  <si>
    <r>
      <rPr>
        <b/>
        <sz val="14"/>
        <color theme="1"/>
        <rFont val="Calibri"/>
        <family val="2"/>
        <scheme val="minor"/>
      </rPr>
      <t xml:space="preserve">Wage Determination: </t>
    </r>
    <r>
      <rPr>
        <sz val="14"/>
        <color theme="1"/>
        <rFont val="Calibri"/>
        <family val="2"/>
        <scheme val="minor"/>
      </rPr>
      <t xml:space="preserve">
Is Davis Bacon wage determination number entered? (To include modifications and date)</t>
    </r>
  </si>
  <si>
    <r>
      <rPr>
        <b/>
        <sz val="14"/>
        <color theme="1"/>
        <rFont val="Calibri"/>
        <family val="2"/>
        <scheme val="minor"/>
      </rPr>
      <t>Project Number</t>
    </r>
    <r>
      <rPr>
        <sz val="14"/>
        <color theme="1"/>
        <rFont val="Calibri"/>
        <family val="2"/>
        <scheme val="minor"/>
      </rPr>
      <t>: 
Is the CDBG issued project number entered?</t>
    </r>
  </si>
  <si>
    <r>
      <rPr>
        <b/>
        <sz val="14"/>
        <color theme="1"/>
        <rFont val="Calibri"/>
        <family val="2"/>
        <scheme val="minor"/>
      </rPr>
      <t>Project Name</t>
    </r>
    <r>
      <rPr>
        <sz val="14"/>
        <color theme="1"/>
        <rFont val="Calibri"/>
        <family val="2"/>
        <scheme val="minor"/>
      </rPr>
      <t>: 
Is the projects name entered?</t>
    </r>
  </si>
  <si>
    <r>
      <rPr>
        <b/>
        <sz val="14"/>
        <rFont val="Calibri"/>
        <family val="2"/>
      </rPr>
      <t xml:space="preserve">U.S. Department of Labor
</t>
    </r>
    <r>
      <rPr>
        <sz val="14"/>
        <rFont val="Calibri"/>
        <family val="2"/>
      </rPr>
      <t>Wage and Hour Division</t>
    </r>
  </si>
  <si>
    <t>Davis-Bacon and Related Acts Weekly Certiﬁed Payroll Form
(For Contractor’s Optional Use; See Instructions at www.dol.gov/whd/forms/wh347instr.htm)
Unless otherwise noted, the information requested is speciﬁc to the named project below.</t>
  </si>
  <si>
    <r>
      <rPr>
        <i/>
        <sz val="9"/>
        <rFont val="Calibri"/>
        <family val="2"/>
      </rPr>
      <t xml:space="preserve">Persons are not required to respond to the collection of information unless it displays a currently valid OMB control number.
</t>
    </r>
    <r>
      <rPr>
        <sz val="9"/>
        <rFont val="Calibri"/>
        <family val="2"/>
      </rPr>
      <t xml:space="preserve">          SUBMISSION OF FINAL DBRA CERTIFIED PAYROLL FORM                                                                     PRIME CONTRACTOR                                 SUBCONTRACTOR</t>
    </r>
  </si>
  <si>
    <t>Rev. January 2025
OMB No.: 1235-0008
Expires: 01/31/2028</t>
  </si>
  <si>
    <r>
      <rPr>
        <sz val="9"/>
        <rFont val="Calibri"/>
        <family val="2"/>
      </rPr>
      <t>PROJECT NAME</t>
    </r>
  </si>
  <si>
    <r>
      <rPr>
        <sz val="9"/>
        <rFont val="Calibri"/>
        <family val="2"/>
      </rPr>
      <t>PROJECT NO. or CONTRACT NO.</t>
    </r>
  </si>
  <si>
    <r>
      <rPr>
        <sz val="9"/>
        <rFont val="Calibri"/>
        <family val="2"/>
      </rPr>
      <t>CERTIFIED PAYROLL NO.</t>
    </r>
  </si>
  <si>
    <r>
      <rPr>
        <sz val="9"/>
        <rFont val="Calibri"/>
        <family val="2"/>
      </rPr>
      <t>PRIME CONTRACTOR’S/SUBCONTRACTOR’S BUSINESS NAME</t>
    </r>
  </si>
  <si>
    <r>
      <rPr>
        <sz val="9"/>
        <rFont val="Calibri"/>
        <family val="2"/>
      </rPr>
      <t>PROJECT LOCATION</t>
    </r>
  </si>
  <si>
    <r>
      <rPr>
        <sz val="9"/>
        <rFont val="Calibri"/>
        <family val="2"/>
      </rPr>
      <t>WAGE DETERMINATION NO.</t>
    </r>
  </si>
  <si>
    <r>
      <rPr>
        <sz val="9"/>
        <rFont val="Calibri"/>
        <family val="2"/>
      </rPr>
      <t>WEEK ENDING DATE</t>
    </r>
  </si>
  <si>
    <r>
      <rPr>
        <sz val="9"/>
        <rFont val="Calibri"/>
        <family val="2"/>
      </rPr>
      <t>PRIME CONTRACTOR’S/SUBCONTRACTOR’S BUSINESS ADDRESS</t>
    </r>
  </si>
  <si>
    <t>1A</t>
  </si>
  <si>
    <t>1B</t>
  </si>
  <si>
    <t>1C</t>
  </si>
  <si>
    <t>1D</t>
  </si>
  <si>
    <t>1E</t>
  </si>
  <si>
    <t>6A</t>
  </si>
  <si>
    <t>6B</t>
  </si>
  <si>
    <t>6C</t>
  </si>
  <si>
    <t>7A</t>
  </si>
  <si>
    <t>7B</t>
  </si>
  <si>
    <r>
      <rPr>
        <sz val="8"/>
        <rFont val="Calibri"/>
        <family val="2"/>
      </rPr>
      <t>WORKER ENTRY NO.</t>
    </r>
  </si>
  <si>
    <r>
      <rPr>
        <sz val="8"/>
        <rFont val="Calibri"/>
        <family val="2"/>
      </rPr>
      <t>WORKER LAST NAME</t>
    </r>
  </si>
  <si>
    <r>
      <rPr>
        <sz val="8"/>
        <rFont val="Calibri"/>
        <family val="2"/>
      </rPr>
      <t>WORKER FIRST NAME</t>
    </r>
  </si>
  <si>
    <r>
      <rPr>
        <sz val="8"/>
        <rFont val="Calibri"/>
        <family val="2"/>
      </rPr>
      <t>WORKER MIDDLE INITIAL</t>
    </r>
  </si>
  <si>
    <r>
      <rPr>
        <sz val="8"/>
        <rFont val="Calibri"/>
        <family val="2"/>
      </rPr>
      <t>WORKER IDENTIFYING NO.</t>
    </r>
  </si>
  <si>
    <t>(J) JOURNEYWORKER (RA) REGISTERD APPRENTICE</t>
  </si>
  <si>
    <r>
      <rPr>
        <sz val="8"/>
        <rFont val="Calibri"/>
        <family val="2"/>
      </rPr>
      <t>LABOR CLASSIFICATION</t>
    </r>
  </si>
  <si>
    <t>ST = STRAIGHT TIME                  OT = OVERTIME</t>
  </si>
  <si>
    <r>
      <rPr>
        <sz val="7"/>
        <rFont val="Calibri"/>
        <family val="2"/>
      </rPr>
      <t>(TOP) DAYS OF WORK WEEK (BOTTOM) DATES</t>
    </r>
  </si>
  <si>
    <r>
      <rPr>
        <sz val="8"/>
        <rFont val="Calibri"/>
        <family val="2"/>
      </rPr>
      <t>TOTAL HOURS WORKED FOR WEEK</t>
    </r>
  </si>
  <si>
    <r>
      <rPr>
        <sz val="8"/>
        <rFont val="Calibri"/>
        <family val="2"/>
      </rPr>
      <t>HOURLY WAGE RATE PAID FOR ST AND OT</t>
    </r>
  </si>
  <si>
    <r>
      <rPr>
        <sz val="8"/>
        <rFont val="Calibri"/>
        <family val="2"/>
      </rPr>
      <t>TOTAL FRINGE BENEFIT CREDIT</t>
    </r>
  </si>
  <si>
    <r>
      <rPr>
        <sz val="8"/>
        <rFont val="Calibri"/>
        <family val="2"/>
      </rPr>
      <t>PAYMENT IN LIEU OF FRINGE BENEFITS</t>
    </r>
  </si>
  <si>
    <r>
      <rPr>
        <sz val="8"/>
        <rFont val="Calibri"/>
        <family val="2"/>
      </rPr>
      <t>GROSS AMT EARNED</t>
    </r>
  </si>
  <si>
    <r>
      <rPr>
        <sz val="8"/>
        <rFont val="Calibri"/>
        <family val="2"/>
      </rPr>
      <t xml:space="preserve">GROSS AMT EARNED FOR </t>
    </r>
    <r>
      <rPr>
        <b/>
        <sz val="8"/>
        <rFont val="Calibri"/>
        <family val="2"/>
      </rPr>
      <t>ALL WORK</t>
    </r>
  </si>
  <si>
    <r>
      <rPr>
        <sz val="8"/>
        <rFont val="Calibri"/>
        <family val="2"/>
      </rPr>
      <t xml:space="preserve">DEDUCTIONS FOR </t>
    </r>
    <r>
      <rPr>
        <b/>
        <u/>
        <sz val="8"/>
        <rFont val="Calibri"/>
        <family val="2"/>
      </rPr>
      <t>ALL WORK</t>
    </r>
  </si>
  <si>
    <r>
      <rPr>
        <sz val="8"/>
        <rFont val="Calibri"/>
        <family val="2"/>
      </rPr>
      <t xml:space="preserve">NET PAY TO WORKER FOR </t>
    </r>
    <r>
      <rPr>
        <b/>
        <sz val="8"/>
        <rFont val="Calibri"/>
        <family val="2"/>
      </rPr>
      <t>ALL WORK</t>
    </r>
  </si>
  <si>
    <t>M</t>
  </si>
  <si>
    <t>T</t>
  </si>
  <si>
    <t>W</t>
  </si>
  <si>
    <t>Th</t>
  </si>
  <si>
    <t>F</t>
  </si>
  <si>
    <t>S</t>
  </si>
  <si>
    <r>
      <rPr>
        <sz val="8"/>
        <rFont val="Calibri"/>
        <family val="2"/>
      </rPr>
      <t>TAX WITH- HOLDINGS</t>
    </r>
  </si>
  <si>
    <r>
      <rPr>
        <sz val="8"/>
        <rFont val="Calibri"/>
        <family val="2"/>
      </rPr>
      <t>FICA</t>
    </r>
  </si>
  <si>
    <r>
      <rPr>
        <sz val="7"/>
        <rFont val="Calibri"/>
        <family val="2"/>
      </rPr>
      <t>OTHER (MUST SPECIFY,  SEE INSTRUCTIONS)</t>
    </r>
  </si>
  <si>
    <r>
      <rPr>
        <sz val="8"/>
        <rFont val="Calibri"/>
        <family val="2"/>
      </rPr>
      <t>TOTAL DEDUCTIONS</t>
    </r>
  </si>
  <si>
    <r>
      <rPr>
        <sz val="9"/>
        <rFont val="Calibri"/>
        <family val="2"/>
      </rPr>
      <t>HOURS WORKED EACH DAY</t>
    </r>
  </si>
  <si>
    <r>
      <rPr>
        <sz val="9"/>
        <rFont val="Calibri"/>
        <family val="2"/>
      </rPr>
      <t>ST</t>
    </r>
  </si>
  <si>
    <r>
      <rPr>
        <sz val="9"/>
        <rFont val="Calibri"/>
        <family val="2"/>
      </rPr>
      <t>OT</t>
    </r>
  </si>
  <si>
    <r>
      <rPr>
        <sz val="9"/>
        <rFont val="Calibri"/>
        <family val="2"/>
      </rPr>
      <t>PAYROLL NO.</t>
    </r>
  </si>
  <si>
    <t>WEEK ENDING DATE</t>
  </si>
  <si>
    <r>
      <rPr>
        <sz val="9"/>
        <rFont val="Calibri"/>
        <family val="2"/>
      </rPr>
      <t>CERTIFYING OFFICIAL’s NAME AND TITLE</t>
    </r>
  </si>
  <si>
    <r>
      <rPr>
        <sz val="9"/>
        <rFont val="Calibri"/>
        <family val="2"/>
      </rPr>
      <t>I paid or supervised the payment of the laborers or mechanics working on the above project during the stated time period.  I certify the following:</t>
    </r>
  </si>
  <si>
    <r>
      <rPr>
        <sz val="9"/>
        <rFont val="Calibri"/>
        <family val="2"/>
      </rPr>
      <t>The payroll information submitted with this statement is correct and complete for the above project during the above period, and the wage and fringe beneﬁt rates paid to the workers, including credit taken for the reasonably anticipated costs of a bona ﬁde fringe beneﬁt plan, fund or program, are not less than the applicable wage and fringe beneﬁts rates for the classiﬁcation(s) of work actually performed, as speciﬁed in the wage determination(s) incorporated into the contract.</t>
    </r>
  </si>
  <si>
    <r>
      <rPr>
        <sz val="9"/>
        <rFont val="Calibri"/>
        <family val="2"/>
      </rPr>
      <t>All regular payrolls and all other basic records that the contractor is required to maintain for this payroll period are complete and accurate and will be made available upon request from the agency or the Department of Labor.</t>
    </r>
  </si>
  <si>
    <r>
      <rPr>
        <sz val="9"/>
        <rFont val="Calibri"/>
        <family val="2"/>
      </rPr>
      <t>The classiﬁcations reported for each laborer or mechanic are the classiﬁcation(s) of work that each worker actually performed.</t>
    </r>
  </si>
  <si>
    <r>
      <rPr>
        <sz val="9"/>
        <rFont val="Calibri"/>
        <family val="2"/>
      </rPr>
      <t>Any workers paid as apprentices during the above period are duly registered in a bona ﬁde apprenticeship program registered with the Oﬃce of Apprenticeship, Employment and Training Administration, United States Department of Labor (“OA”), or a State Apprenticeship Agency (“SAA”) recognized by Department of Labor. I have veriﬁed the registered apprenticeship program information provided below as accurate and applicable to any apprentices identiﬁed on page 1 of this form.</t>
    </r>
  </si>
  <si>
    <r>
      <rPr>
        <sz val="9"/>
        <rFont val="Calibri"/>
        <family val="2"/>
      </rPr>
      <t>APPRENTICESHIP PROGRAM NAME</t>
    </r>
  </si>
  <si>
    <r>
      <rPr>
        <sz val="9"/>
        <rFont val="Calibri"/>
        <family val="2"/>
      </rPr>
      <t>REGISTERED</t>
    </r>
  </si>
  <si>
    <r>
      <rPr>
        <sz val="9"/>
        <rFont val="Calibri"/>
        <family val="2"/>
      </rPr>
      <t>NAME OF LABOR CLASSIFICATION</t>
    </r>
  </si>
  <si>
    <r>
      <rPr>
        <sz val="8"/>
        <rFont val="Webdings"/>
        <family val="1"/>
      </rPr>
      <t></t>
    </r>
    <r>
      <rPr>
        <sz val="8"/>
        <rFont val="Times New Roman"/>
        <family val="1"/>
      </rPr>
      <t xml:space="preserve"> </t>
    </r>
    <r>
      <rPr>
        <sz val="8"/>
        <rFont val="Calibri"/>
        <family val="2"/>
      </rPr>
      <t>OA</t>
    </r>
  </si>
  <si>
    <r>
      <rPr>
        <sz val="8"/>
        <rFont val="Webdings"/>
        <family val="1"/>
      </rPr>
      <t></t>
    </r>
    <r>
      <rPr>
        <sz val="8"/>
        <rFont val="Times New Roman"/>
        <family val="1"/>
      </rPr>
      <t xml:space="preserve"> </t>
    </r>
    <r>
      <rPr>
        <sz val="8"/>
        <rFont val="Calibri"/>
        <family val="2"/>
      </rPr>
      <t>SAA</t>
    </r>
  </si>
  <si>
    <r>
      <rPr>
        <sz val="9"/>
        <rFont val="Calibri"/>
        <family val="2"/>
      </rPr>
      <t>Fringe beneﬁts have been paid in cash and/or to bona ﬁde fringe beneﬁt plans, funds, or programs. Where the contractor is claiming an hourly credit for their contributions to or reasonably anticipated costs of a bona ﬁde fringe beneﬁt plan, fund, or program, provide plan information and the hourly credit claimed for each worker listed on the previous page of this form.</t>
    </r>
  </si>
  <si>
    <r>
      <rPr>
        <b/>
        <sz val="9"/>
        <rFont val="Calibri"/>
        <family val="2"/>
      </rPr>
      <t xml:space="preserve">HOURLY CREDIT FOR FRINGE BENEFITS
</t>
    </r>
    <r>
      <rPr>
        <i/>
        <sz val="8"/>
        <rFont val="Calibri"/>
        <family val="2"/>
      </rPr>
      <t>If an amount is listed in (6B) on the ﬁrst page of this certiﬁed payroll form, enter the hourly credit claimed under each plan name, type and number for each worker and check whether the plan is funded or unfunded.</t>
    </r>
  </si>
  <si>
    <r>
      <rPr>
        <sz val="8"/>
        <rFont val="Calibri"/>
        <family val="2"/>
      </rPr>
      <t>NAME OF WORKER</t>
    </r>
  </si>
  <si>
    <r>
      <rPr>
        <sz val="7"/>
        <rFont val="Calibri"/>
        <family val="2"/>
      </rPr>
      <t>FB NAME</t>
    </r>
  </si>
  <si>
    <r>
      <rPr>
        <sz val="8"/>
        <rFont val="Calibri"/>
        <family val="2"/>
      </rPr>
      <t>TOTAL HOURLY CREDIT</t>
    </r>
  </si>
  <si>
    <r>
      <rPr>
        <sz val="7"/>
        <rFont val="Calibri"/>
        <family val="2"/>
      </rPr>
      <t>FB TYPE</t>
    </r>
  </si>
  <si>
    <r>
      <rPr>
        <sz val="7"/>
        <rFont val="Calibri"/>
        <family val="2"/>
      </rPr>
      <t>PLAN NO.</t>
    </r>
  </si>
  <si>
    <r>
      <rPr>
        <sz val="7"/>
        <rFont val="Calibri"/>
        <family val="2"/>
      </rPr>
      <t>Funded</t>
    </r>
  </si>
  <si>
    <r>
      <rPr>
        <sz val="7"/>
        <rFont val="Calibri"/>
        <family val="2"/>
      </rPr>
      <t>Unfunded</t>
    </r>
  </si>
  <si>
    <r>
      <rPr>
        <sz val="6"/>
        <rFont val="Calibri"/>
        <family val="2"/>
      </rPr>
      <t>Hourly Credit</t>
    </r>
  </si>
  <si>
    <r>
      <rPr>
        <sz val="9"/>
        <rFont val="Calibri"/>
        <family val="2"/>
      </rPr>
      <t>$</t>
    </r>
  </si>
  <si>
    <r>
      <rPr>
        <sz val="7"/>
        <rFont val="Calibri"/>
        <family val="2"/>
      </rPr>
      <t>Hrly Credit</t>
    </r>
  </si>
  <si>
    <r>
      <rPr>
        <sz val="9"/>
        <rFont val="Calibri"/>
        <family val="2"/>
      </rPr>
      <t>All workers on the project have been paid the full weekly wages earned, and no rebates or deductions have been or will be made either directly or indirectly, other than permissible deductions as deﬁned in 29 CFR part 3.</t>
    </r>
  </si>
  <si>
    <t>ADDITIONAL REMARKS</t>
  </si>
  <si>
    <r>
      <rPr>
        <sz val="9"/>
        <rFont val="Calibri"/>
        <family val="2"/>
      </rPr>
      <t>SIGNATURE OF CERTIFYING OFFICIAL</t>
    </r>
  </si>
  <si>
    <r>
      <rPr>
        <sz val="9"/>
        <rFont val="Calibri"/>
        <family val="2"/>
      </rPr>
      <t>DATE</t>
    </r>
  </si>
  <si>
    <r>
      <rPr>
        <sz val="9"/>
        <rFont val="Calibri"/>
        <family val="2"/>
      </rPr>
      <t>TELEPHONE NUMBER</t>
    </r>
  </si>
  <si>
    <r>
      <rPr>
        <sz val="9"/>
        <rFont val="Calibri"/>
        <family val="2"/>
      </rPr>
      <t>EMAIL ADDRESS</t>
    </r>
  </si>
  <si>
    <r>
      <rPr>
        <b/>
        <sz val="8"/>
        <rFont val="Calibri"/>
        <family val="2"/>
      </rPr>
      <t xml:space="preserve">( </t>
    </r>
    <r>
      <rPr>
        <b/>
        <u/>
        <sz val="8"/>
        <rFont val="Calibri"/>
        <family val="2"/>
      </rPr>
      <t>               </t>
    </r>
    <r>
      <rPr>
        <b/>
        <sz val="8"/>
        <rFont val="Calibri"/>
        <family val="2"/>
      </rPr>
      <t xml:space="preserve"> )    </t>
    </r>
    <r>
      <rPr>
        <b/>
        <u/>
        <sz val="8"/>
        <rFont val="Calibri"/>
        <family val="2"/>
      </rPr>
      <t>               </t>
    </r>
    <r>
      <rPr>
        <b/>
        <sz val="8"/>
        <rFont val="Calibri"/>
        <family val="2"/>
      </rPr>
      <t xml:space="preserve">  – </t>
    </r>
    <r>
      <rPr>
        <b/>
        <u/>
        <sz val="8"/>
        <rFont val="Calibri"/>
        <family val="2"/>
      </rPr>
      <t>                     </t>
    </r>
  </si>
  <si>
    <r>
      <rPr>
        <sz val="7"/>
        <rFont val="Calibri"/>
        <family val="2"/>
      </rPr>
      <t>THE WILLFUL FALSIFICATION OF ANY OF THE ABOVE STATEMENTS MAY SUBJECT THE CONTRACTOR OR SUBCONTRACTOR TO CIVIL OR CRIMINAL PROSECUTION (SEE SECTION 1001 OF TITLE 18 AND SECTION 3729 OF TITLE 31 OF THE UNITED STATES CODE), AS WELL AS DEBARMENT FROM FUTURE FEDERAL AND FEDERALLY-ASSISTED CONTRACTS. INFORMATION REPORTED IN CERTIFIED PAYROLLS MAY BE SUBJECT TO DISCLOSURE IN RESPONSE TO A FREEDOM OF INFORMATION ACT REQUEST.</t>
    </r>
  </si>
  <si>
    <t>Restitution for "Project" - "Contractor"</t>
  </si>
  <si>
    <t>Employee</t>
  </si>
  <si>
    <t>Payroll #</t>
  </si>
  <si>
    <t>Hours</t>
  </si>
  <si>
    <t>Rate Paid</t>
  </si>
  <si>
    <t>New Rate</t>
  </si>
  <si>
    <t>Difference</t>
  </si>
  <si>
    <t>Restitution Due</t>
  </si>
  <si>
    <t>TOTAL</t>
  </si>
  <si>
    <r>
      <rPr>
        <sz val="7"/>
        <rFont val="Calibri"/>
        <family val="2"/>
      </rPr>
      <t xml:space="preserve"> </t>
    </r>
    <r>
      <rPr>
        <sz val="12"/>
        <rFont val="Calibri"/>
        <family val="2"/>
      </rPr>
      <t>5 – 8 hour days</t>
    </r>
  </si>
  <si>
    <r>
      <rPr>
        <sz val="7"/>
        <rFont val="Calibri"/>
        <family val="2"/>
      </rPr>
      <t xml:space="preserve"> </t>
    </r>
    <r>
      <rPr>
        <sz val="12"/>
        <rFont val="Calibri"/>
        <family val="2"/>
      </rPr>
      <t xml:space="preserve">4 – 10 hour days          </t>
    </r>
  </si>
  <si>
    <r>
      <rPr>
        <sz val="7"/>
        <rFont val="Calibri"/>
        <family val="2"/>
      </rPr>
      <t xml:space="preserve">While use of Form WH-347 itself is optional, covered contractors and subcontractors performing work on Federal or federally assisted construction contracts are required by the DBRA regulations and the contract clauses to submit payroll information on  a weekly basis. The Copeland Act (40 U.S.C. § 3145) requires contractors and subcontractors performing work on Federal or federally ﬁnanced construction contracts to, on a weekly basis, “furnish a statement on the wages paid each employee during   the prior week.” U.S. Department of Labor (DOL) Regulations at 29 C.F.R. § 5.5(a)(3)(ii) require contractors and subcontractors to submit weekly certiﬁed payrolls to the appropriate Federal agency if the agency is a party to the contract (or, if the agency    is not such a party, to the applicant, sponsor, owner, or other entity, as the case may be, that maintains such records, for transmission to the Federal agency). Each certiﬁed payroll must be accompanied by a signed “Statement of Compliance” (e.g., page   2 of the WH-347 or another document with identical wording) indicating that the certiﬁed payrolls are accurate and complete, and that each laborer or mechanic has been paid not less than the required Davis-Bacon prevailing wage rate(s) (including    any fringe beneﬁts) for the work performed. DOL and contracting agencies receiving this information review the information to determine whether workers have received legally required wages and fringe beneﬁts.
</t>
    </r>
    <r>
      <rPr>
        <b/>
        <sz val="8"/>
        <rFont val="Calibri"/>
        <family val="2"/>
      </rPr>
      <t xml:space="preserve">Public Burden Statement
</t>
    </r>
    <r>
      <rPr>
        <sz val="7"/>
        <rFont val="Calibri"/>
        <family val="2"/>
      </rPr>
      <t>We estimate that it will take an average of 55 minutes to complete this collection, including time for reviewing instructions, searching existing data sources, gathering and maintaining the data needed, and completing and reviewing the collection of
information. If you have any comments regarding these estimates or any other aspect of this collection, including suggestions for reducing this burden, send them to the Administrator, Wage and Hour Division, U.S. Department of Labor, Room S3502,
200 Constitution Avenue, N.W. Washington, D.C. 20210                                                                                                                              (over)</t>
    </r>
  </si>
  <si>
    <t>SEND WITH CLOSE OUT DOCUMENTS</t>
  </si>
  <si>
    <t>SECTION 3 LABOR HOURS SPREADSHEET</t>
  </si>
  <si>
    <t>PHOTOS OF POSTED WAGES, WCWS, POSTERS &amp; PROJECT</t>
  </si>
  <si>
    <t>FINAL WAGE COMPLIANCE REPORT</t>
  </si>
  <si>
    <t>CONTRACT, NOTICE TO PROCEED FROM GRANTEE TO CONTRACTOR</t>
  </si>
  <si>
    <t>FINAL DRAW REQUEST WILL BE REJECTED IF THESE DOCUMENTS AND THIS FORM WITH SIGNATURE ARE NOT SUBMITTED</t>
  </si>
  <si>
    <t>CDBG Project Name &amp;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</si>
</sst>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164" formatCode="0.0%"/>
    <numFmt numFmtId="165" formatCode="&quot;$&quot;#,##0.00"/>
  </numFmts>
  <fonts count="62">
    <font>
      <sz val="11"/>
      <color theme="1"/>
      <name val="Calibri"/>
      <family val="2"/>
      <scheme val="minor"/>
    </font>
    <font>
      <sz val="8"/>
      <name val="Calibri"/>
      <family val="2"/>
      <scheme val="minor"/>
    </font>
    <font>
      <sz val="11"/>
      <color theme="1"/>
      <name val="Calibri"/>
      <family val="2"/>
      <scheme val="minor"/>
    </font>
    <font>
      <b/>
      <sz val="16"/>
      <color theme="1"/>
      <name val="Calibri"/>
      <family val="2"/>
      <scheme val="minor"/>
    </font>
    <font>
      <b/>
      <sz val="11"/>
      <color theme="1"/>
      <name val="Calibri"/>
      <family val="2"/>
      <scheme val="minor"/>
    </font>
    <font>
      <sz val="14"/>
      <color theme="1"/>
      <name val="Calibri"/>
      <family val="2"/>
      <scheme val="minor"/>
    </font>
    <font>
      <b/>
      <sz val="9"/>
      <color indexed="81"/>
      <name val="Tahoma"/>
      <family val="2"/>
    </font>
    <font>
      <sz val="9"/>
      <color indexed="81"/>
      <name val="Tahoma"/>
      <family val="2"/>
    </font>
    <font>
      <b/>
      <sz val="14"/>
      <color theme="1"/>
      <name val="Calibri"/>
      <family val="2"/>
      <scheme val="minor"/>
    </font>
    <font>
      <b/>
      <sz val="10"/>
      <color theme="1"/>
      <name val="Calibri"/>
      <family val="2"/>
      <scheme val="minor"/>
    </font>
    <font>
      <b/>
      <sz val="10"/>
      <name val="Calibri"/>
      <family val="2"/>
      <scheme val="minor"/>
    </font>
    <font>
      <i/>
      <sz val="14"/>
      <color theme="1"/>
      <name val="Calibri"/>
      <family val="2"/>
      <scheme val="minor"/>
    </font>
    <font>
      <b/>
      <sz val="14"/>
      <name val="Calibri"/>
      <family val="2"/>
      <scheme val="minor"/>
    </font>
    <font>
      <i/>
      <sz val="11"/>
      <color theme="1"/>
      <name val="Calibri"/>
      <family val="2"/>
      <scheme val="minor"/>
    </font>
    <font>
      <sz val="10"/>
      <name val="Arial"/>
      <family val="2"/>
    </font>
    <font>
      <sz val="14"/>
      <name val="Calibri"/>
      <family val="2"/>
    </font>
    <font>
      <b/>
      <sz val="10"/>
      <name val="Calibri"/>
      <family val="2"/>
    </font>
    <font>
      <b/>
      <sz val="12"/>
      <name val="Calibri"/>
      <family val="2"/>
    </font>
    <font>
      <sz val="10"/>
      <name val="Calibri"/>
      <family val="2"/>
    </font>
    <font>
      <sz val="12"/>
      <name val="Calibri"/>
      <family val="2"/>
    </font>
    <font>
      <b/>
      <u/>
      <sz val="12"/>
      <color rgb="FFFF0000"/>
      <name val="Calibri"/>
      <family val="2"/>
    </font>
    <font>
      <b/>
      <sz val="12"/>
      <color indexed="10"/>
      <name val="Calibri"/>
      <family val="2"/>
    </font>
    <font>
      <b/>
      <i/>
      <u/>
      <sz val="12"/>
      <name val="Calibri"/>
      <family val="2"/>
    </font>
    <font>
      <sz val="7"/>
      <name val="Calibri"/>
      <family val="2"/>
    </font>
    <font>
      <sz val="10"/>
      <color indexed="12"/>
      <name val="Calibri"/>
      <family val="2"/>
    </font>
    <font>
      <b/>
      <sz val="10"/>
      <color indexed="12"/>
      <name val="Calibri"/>
      <family val="2"/>
    </font>
    <font>
      <sz val="11"/>
      <name val="Calibri"/>
      <family val="2"/>
    </font>
    <font>
      <u/>
      <sz val="10"/>
      <color rgb="FFFF0000"/>
      <name val="Calibri"/>
      <family val="2"/>
    </font>
    <font>
      <sz val="10"/>
      <color rgb="FFFF0000"/>
      <name val="Calibri"/>
      <family val="2"/>
    </font>
    <font>
      <b/>
      <sz val="11"/>
      <name val="Calibri"/>
      <family val="2"/>
    </font>
    <font>
      <b/>
      <sz val="20"/>
      <color theme="1"/>
      <name val="Calibri"/>
      <family val="2"/>
    </font>
    <font>
      <sz val="10"/>
      <color theme="1"/>
      <name val="Calibri"/>
      <family val="2"/>
    </font>
    <font>
      <sz val="11"/>
      <color theme="1"/>
      <name val="Calibri"/>
      <family val="2"/>
    </font>
    <font>
      <b/>
      <sz val="16"/>
      <color theme="1"/>
      <name val="Calibri"/>
      <family val="2"/>
    </font>
    <font>
      <b/>
      <sz val="14"/>
      <color theme="1"/>
      <name val="Calibri"/>
      <family val="2"/>
    </font>
    <font>
      <sz val="16"/>
      <color theme="1"/>
      <name val="Calibri"/>
      <family val="2"/>
    </font>
    <font>
      <b/>
      <u/>
      <sz val="11"/>
      <color theme="1"/>
      <name val="Calibri"/>
      <family val="2"/>
    </font>
    <font>
      <b/>
      <sz val="10"/>
      <color theme="1"/>
      <name val="Calibri"/>
      <family val="2"/>
    </font>
    <font>
      <b/>
      <sz val="11"/>
      <color rgb="FFFF0000"/>
      <name val="Calibri"/>
      <family val="2"/>
    </font>
    <font>
      <b/>
      <i/>
      <u/>
      <sz val="12"/>
      <color theme="1"/>
      <name val="Calibri"/>
      <family val="2"/>
      <scheme val="minor"/>
    </font>
    <font>
      <i/>
      <sz val="12"/>
      <color theme="1"/>
      <name val="Calibri"/>
      <family val="2"/>
      <scheme val="minor"/>
    </font>
    <font>
      <sz val="10"/>
      <color rgb="FF000000"/>
      <name val="Times New Roman"/>
      <family val="1"/>
    </font>
    <font>
      <sz val="14"/>
      <color rgb="FF000000"/>
      <name val="Times New Roman"/>
      <family val="1"/>
    </font>
    <font>
      <b/>
      <sz val="14"/>
      <name val="Calibri"/>
      <family val="2"/>
    </font>
    <font>
      <sz val="9"/>
      <name val="Calibri"/>
      <family val="2"/>
    </font>
    <font>
      <i/>
      <sz val="9"/>
      <name val="Calibri"/>
      <family val="2"/>
    </font>
    <font>
      <sz val="10"/>
      <color rgb="FF000000"/>
      <name val="Times New Roman"/>
      <family val="1"/>
    </font>
    <font>
      <sz val="8"/>
      <name val="Calibri"/>
      <family val="2"/>
    </font>
    <font>
      <sz val="8"/>
      <color rgb="FF000000"/>
      <name val="Calibri"/>
      <family val="2"/>
    </font>
    <font>
      <b/>
      <sz val="8"/>
      <name val="Calibri"/>
      <family val="2"/>
    </font>
    <font>
      <b/>
      <u/>
      <sz val="8"/>
      <name val="Calibri"/>
      <family val="2"/>
    </font>
    <font>
      <sz val="9"/>
      <name val="Webdings"/>
      <family val="1"/>
      <charset val="2"/>
    </font>
    <font>
      <sz val="9"/>
      <name val="Webdings"/>
      <family val="1"/>
    </font>
    <font>
      <sz val="8"/>
      <name val="Webdings"/>
      <family val="1"/>
    </font>
    <font>
      <sz val="8"/>
      <name val="Times New Roman"/>
      <family val="1"/>
    </font>
    <font>
      <b/>
      <sz val="9"/>
      <name val="Calibri"/>
      <family val="2"/>
    </font>
    <font>
      <i/>
      <sz val="8"/>
      <name val="Calibri"/>
      <family val="2"/>
    </font>
    <font>
      <sz val="6"/>
      <name val="Calibri"/>
      <family val="2"/>
    </font>
    <font>
      <b/>
      <sz val="12"/>
      <color rgb="FFFF0000"/>
      <name val="Calibri"/>
      <family val="2"/>
    </font>
    <font>
      <sz val="9"/>
      <color indexed="81"/>
      <name val="Tahoma"/>
      <charset val="1"/>
    </font>
    <font>
      <b/>
      <sz val="9"/>
      <color indexed="81"/>
      <name val="Tahoma"/>
      <charset val="1"/>
    </font>
    <font>
      <b/>
      <sz val="11"/>
      <color rgb="FFFF0000"/>
      <name val="Calibri"/>
      <family val="2"/>
      <scheme val="minor"/>
    </font>
  </fonts>
  <fills count="18">
    <fill>
      <patternFill patternType="none"/>
    </fill>
    <fill>
      <patternFill patternType="gray125"/>
    </fill>
    <fill>
      <patternFill patternType="solid">
        <fgColor theme="0" tint="-0.14999847407452621"/>
        <bgColor indexed="64"/>
      </patternFill>
    </fill>
    <fill>
      <patternFill patternType="lightUp"/>
    </fill>
    <fill>
      <patternFill patternType="solid">
        <fgColor theme="8" tint="0.79998168889431442"/>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indexed="1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4AF83"/>
      </patternFill>
    </fill>
    <fill>
      <patternFill patternType="solid">
        <fgColor rgb="FFFAE3D4"/>
      </patternFill>
    </fill>
    <fill>
      <patternFill patternType="solid">
        <fgColor rgb="FFF7C9AC"/>
      </patternFill>
    </fill>
    <fill>
      <patternFill patternType="solid">
        <fgColor theme="9" tint="0.79998168889431442"/>
        <bgColor indexed="64"/>
      </patternFill>
    </fill>
    <fill>
      <patternFill patternType="solid">
        <fgColor rgb="FFFFFFFF"/>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theme="0" tint="-0.14996795556505021"/>
      </left>
      <right/>
      <top/>
      <bottom/>
      <diagonal/>
    </border>
    <border>
      <left style="thin">
        <color theme="1"/>
      </left>
      <right/>
      <top style="thin">
        <color indexed="64"/>
      </top>
      <bottom style="thin">
        <color indexed="64"/>
      </bottom>
      <diagonal/>
    </border>
    <border>
      <left style="thin">
        <color theme="0" tint="-0.14996795556505021"/>
      </left>
      <right/>
      <top style="thin">
        <color indexed="64"/>
      </top>
      <bottom style="thin">
        <color indexed="64"/>
      </bottom>
      <diagonal/>
    </border>
    <border>
      <left/>
      <right/>
      <top/>
      <bottom style="thin">
        <color rgb="FF833B0A"/>
      </bottom>
      <diagonal/>
    </border>
    <border>
      <left style="thin">
        <color rgb="FF833B0A"/>
      </left>
      <right/>
      <top style="thin">
        <color rgb="FF833B0A"/>
      </top>
      <bottom style="thin">
        <color rgb="FF000000"/>
      </bottom>
      <diagonal/>
    </border>
    <border>
      <left/>
      <right/>
      <top style="thin">
        <color rgb="FF833B0A"/>
      </top>
      <bottom style="thin">
        <color rgb="FF000000"/>
      </bottom>
      <diagonal/>
    </border>
    <border>
      <left/>
      <right style="thin">
        <color rgb="FF833B0A"/>
      </right>
      <top style="thin">
        <color rgb="FF833B0A"/>
      </top>
      <bottom style="thin">
        <color rgb="FF000000"/>
      </bottom>
      <diagonal/>
    </border>
    <border>
      <left style="thin">
        <color rgb="FF833B0A"/>
      </left>
      <right/>
      <top style="thin">
        <color rgb="FF000000"/>
      </top>
      <bottom style="thin">
        <color rgb="FF833B0A"/>
      </bottom>
      <diagonal/>
    </border>
    <border>
      <left/>
      <right/>
      <top style="thin">
        <color rgb="FF000000"/>
      </top>
      <bottom style="thin">
        <color rgb="FF833B0A"/>
      </bottom>
      <diagonal/>
    </border>
    <border>
      <left/>
      <right style="thin">
        <color rgb="FF833B0A"/>
      </right>
      <top style="thin">
        <color rgb="FF000000"/>
      </top>
      <bottom style="thin">
        <color rgb="FF833B0A"/>
      </bottom>
      <diagonal/>
    </border>
    <border>
      <left style="thin">
        <color rgb="FF000000"/>
      </left>
      <right style="thin">
        <color rgb="FF000000"/>
      </right>
      <top style="thin">
        <color rgb="FF833B0A"/>
      </top>
      <bottom style="thin">
        <color rgb="FF000000"/>
      </bottom>
      <diagonal/>
    </border>
    <border>
      <left style="thin">
        <color rgb="FF000000"/>
      </left>
      <right/>
      <top style="thin">
        <color rgb="FF833B0A"/>
      </top>
      <bottom style="thin">
        <color rgb="FF000000"/>
      </bottom>
      <diagonal/>
    </border>
    <border>
      <left style="thin">
        <color rgb="FF000000"/>
      </left>
      <right style="thin">
        <color rgb="FF000000"/>
      </right>
      <top style="thin">
        <color rgb="FF833B0A"/>
      </top>
      <bottom/>
      <diagonal/>
    </border>
    <border>
      <left style="thin">
        <color rgb="FF000000"/>
      </left>
      <right/>
      <top style="thin">
        <color rgb="FF833B0A"/>
      </top>
      <bottom/>
      <diagonal/>
    </border>
    <border>
      <left style="thin">
        <color rgb="FF000000"/>
      </left>
      <right style="thin">
        <color rgb="FF833B0A"/>
      </right>
      <top style="thin">
        <color rgb="FF833B0A"/>
      </top>
      <bottom style="thin">
        <color rgb="FF000000"/>
      </bottom>
      <diagonal/>
    </border>
    <border>
      <left style="thin">
        <color rgb="FF833B0A"/>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rgb="FF833B0A"/>
      </right>
      <top style="thin">
        <color rgb="FF000000"/>
      </top>
      <bottom/>
      <diagonal/>
    </border>
    <border>
      <left style="thin">
        <color rgb="FF833B0A"/>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833B0A"/>
      </right>
      <top/>
      <bottom/>
      <diagonal/>
    </border>
    <border>
      <left style="thin">
        <color rgb="FF833B0A"/>
      </left>
      <right/>
      <top/>
      <bottom style="thin">
        <color rgb="FF833B0A"/>
      </bottom>
      <diagonal/>
    </border>
    <border>
      <left style="thin">
        <color rgb="FF000000"/>
      </left>
      <right style="thin">
        <color rgb="FF000000"/>
      </right>
      <top/>
      <bottom style="thin">
        <color rgb="FF833B0A"/>
      </bottom>
      <diagonal/>
    </border>
    <border>
      <left style="thin">
        <color rgb="FF000000"/>
      </left>
      <right/>
      <top/>
      <bottom style="thin">
        <color rgb="FF833B0A"/>
      </bottom>
      <diagonal/>
    </border>
    <border>
      <left style="thin">
        <color rgb="FF000000"/>
      </left>
      <right/>
      <top style="thin">
        <color rgb="FF000000"/>
      </top>
      <bottom style="thin">
        <color rgb="FF833B0A"/>
      </bottom>
      <diagonal/>
    </border>
    <border>
      <left style="thin">
        <color rgb="FF000000"/>
      </left>
      <right style="thin">
        <color rgb="FF833B0A"/>
      </right>
      <top/>
      <bottom style="thin">
        <color rgb="FF833B0A"/>
      </bottom>
      <diagonal/>
    </border>
    <border>
      <left style="thin">
        <color rgb="FF833B0A"/>
      </left>
      <right/>
      <top style="thin">
        <color rgb="FF833B0A"/>
      </top>
      <bottom/>
      <diagonal/>
    </border>
    <border>
      <left/>
      <right/>
      <top style="thin">
        <color rgb="FF833B0A"/>
      </top>
      <bottom/>
      <diagonal/>
    </border>
    <border>
      <left style="thin">
        <color rgb="FF000000"/>
      </left>
      <right style="thin">
        <color rgb="FF833B0A"/>
      </right>
      <top style="thin">
        <color rgb="FF833B0A"/>
      </top>
      <bottom/>
      <diagonal/>
    </border>
    <border>
      <left style="thin">
        <color rgb="FF000000"/>
      </left>
      <right style="thin">
        <color rgb="FF000000"/>
      </right>
      <top style="thin">
        <color rgb="FF000000"/>
      </top>
      <bottom style="thin">
        <color rgb="FF833B0A"/>
      </bottom>
      <diagonal/>
    </border>
    <border>
      <left style="thin">
        <color rgb="FF833B0A"/>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833B0A"/>
      </left>
      <right/>
      <top style="thin">
        <color rgb="FF000000"/>
      </top>
      <bottom style="thin">
        <color rgb="FF000000"/>
      </bottom>
      <diagonal/>
    </border>
    <border>
      <left/>
      <right style="thin">
        <color rgb="FF833B0A"/>
      </right>
      <top style="thin">
        <color rgb="FF000000"/>
      </top>
      <bottom style="thin">
        <color rgb="FF000000"/>
      </bottom>
      <diagonal/>
    </border>
    <border>
      <left/>
      <right style="thin">
        <color rgb="FF833B0A"/>
      </right>
      <top style="thin">
        <color rgb="FF833B0A"/>
      </top>
      <bottom/>
      <diagonal/>
    </border>
    <border>
      <left/>
      <right style="thin">
        <color rgb="FF833B0A"/>
      </right>
      <top/>
      <bottom style="thin">
        <color rgb="FF833B0A"/>
      </bottom>
      <diagonal/>
    </border>
    <border>
      <left style="thin">
        <color rgb="FF833B0A"/>
      </left>
      <right/>
      <top style="thin">
        <color rgb="FF833B0A"/>
      </top>
      <bottom style="thin">
        <color rgb="FF833B0A"/>
      </bottom>
      <diagonal/>
    </border>
    <border>
      <left/>
      <right/>
      <top style="thin">
        <color rgb="FF833B0A"/>
      </top>
      <bottom style="thin">
        <color rgb="FF833B0A"/>
      </bottom>
      <diagonal/>
    </border>
    <border>
      <left/>
      <right style="thin">
        <color rgb="FF833B0A"/>
      </right>
      <top style="thin">
        <color rgb="FF833B0A"/>
      </top>
      <bottom style="thin">
        <color rgb="FF833B0A"/>
      </bottom>
      <diagonal/>
    </border>
  </borders>
  <cellStyleXfs count="6">
    <xf numFmtId="0" fontId="0" fillId="0" borderId="0"/>
    <xf numFmtId="9" fontId="2" fillId="0" borderId="0" applyFont="0" applyFill="0" applyBorder="0" applyAlignment="0" applyProtection="0"/>
    <xf numFmtId="0" fontId="14" fillId="0" borderId="0"/>
    <xf numFmtId="44" fontId="2" fillId="0" borderId="0" applyFont="0" applyFill="0" applyBorder="0" applyAlignment="0" applyProtection="0"/>
    <xf numFmtId="0" fontId="41" fillId="0" borderId="0"/>
    <xf numFmtId="44" fontId="46" fillId="0" borderId="0" applyFont="0" applyFill="0" applyBorder="0" applyAlignment="0" applyProtection="0"/>
  </cellStyleXfs>
  <cellXfs count="423">
    <xf numFmtId="0" fontId="0" fillId="0" borderId="0" xfId="0"/>
    <xf numFmtId="0" fontId="0" fillId="0" borderId="1" xfId="0" applyBorder="1"/>
    <xf numFmtId="0" fontId="4" fillId="0" borderId="1" xfId="0" applyFont="1" applyBorder="1"/>
    <xf numFmtId="0" fontId="4" fillId="0" borderId="1" xfId="0" applyFont="1" applyBorder="1" applyAlignment="1">
      <alignment wrapText="1"/>
    </xf>
    <xf numFmtId="0" fontId="0" fillId="5" borderId="1" xfId="0" applyFill="1" applyBorder="1"/>
    <xf numFmtId="0" fontId="9" fillId="6" borderId="1" xfId="0" applyFont="1" applyFill="1" applyBorder="1" applyAlignment="1">
      <alignment horizontal="center" vertical="center" wrapText="1"/>
    </xf>
    <xf numFmtId="0" fontId="0" fillId="0" borderId="1" xfId="0" applyBorder="1" applyAlignment="1">
      <alignment vertical="center"/>
    </xf>
    <xf numFmtId="0" fontId="10" fillId="7" borderId="1"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5" fillId="0" borderId="0" xfId="0" applyFont="1"/>
    <xf numFmtId="0" fontId="4" fillId="0" borderId="0" xfId="0" applyFont="1"/>
    <xf numFmtId="0" fontId="10" fillId="9" borderId="1" xfId="0" applyFont="1" applyFill="1" applyBorder="1" applyAlignment="1">
      <alignment horizontal="center" vertical="center" wrapText="1"/>
    </xf>
    <xf numFmtId="0" fontId="5" fillId="0" borderId="0" xfId="0" applyFont="1" applyAlignment="1">
      <alignment vertical="center"/>
    </xf>
    <xf numFmtId="0" fontId="5" fillId="0" borderId="8" xfId="0" applyFont="1" applyBorder="1"/>
    <xf numFmtId="0" fontId="0" fillId="0" borderId="0" xfId="0" applyAlignment="1">
      <alignment vertical="center"/>
    </xf>
    <xf numFmtId="0" fontId="0" fillId="0" borderId="1" xfId="0" applyBorder="1" applyAlignment="1">
      <alignment horizontal="center" vertical="center" wrapText="1"/>
    </xf>
    <xf numFmtId="0" fontId="8" fillId="0" borderId="0" xfId="0" applyFont="1"/>
    <xf numFmtId="0" fontId="17" fillId="0" borderId="0" xfId="2" applyFont="1"/>
    <xf numFmtId="0" fontId="18" fillId="0" borderId="0" xfId="2" applyFont="1"/>
    <xf numFmtId="0" fontId="19" fillId="0" borderId="0" xfId="2" applyFont="1" applyAlignment="1">
      <alignment vertical="center"/>
    </xf>
    <xf numFmtId="0" fontId="20" fillId="0" borderId="0" xfId="2" applyFont="1" applyAlignment="1">
      <alignment horizontal="left" vertical="center"/>
    </xf>
    <xf numFmtId="0" fontId="16" fillId="0" borderId="0" xfId="2" applyFont="1"/>
    <xf numFmtId="0" fontId="18" fillId="0" borderId="9" xfId="2" applyFont="1" applyBorder="1"/>
    <xf numFmtId="0" fontId="24" fillId="10" borderId="0" xfId="2" applyFont="1" applyFill="1"/>
    <xf numFmtId="0" fontId="24" fillId="0" borderId="10" xfId="2" applyFont="1" applyBorder="1"/>
    <xf numFmtId="0" fontId="18" fillId="0" borderId="10" xfId="2" applyFont="1" applyBorder="1"/>
    <xf numFmtId="0" fontId="18" fillId="0" borderId="11" xfId="2" applyFont="1" applyBorder="1"/>
    <xf numFmtId="0" fontId="18" fillId="0" borderId="6" xfId="2" applyFont="1" applyBorder="1"/>
    <xf numFmtId="0" fontId="25" fillId="10" borderId="0" xfId="2" applyFont="1" applyFill="1"/>
    <xf numFmtId="0" fontId="16" fillId="0" borderId="7" xfId="2" applyFont="1" applyBorder="1"/>
    <xf numFmtId="0" fontId="18" fillId="0" borderId="12" xfId="2" applyFont="1" applyBorder="1"/>
    <xf numFmtId="0" fontId="18" fillId="0" borderId="8" xfId="2" applyFont="1" applyBorder="1" applyAlignment="1">
      <alignment horizontal="center"/>
    </xf>
    <xf numFmtId="0" fontId="18" fillId="0" borderId="14" xfId="2" applyFont="1" applyBorder="1" applyAlignment="1">
      <alignment horizontal="center"/>
    </xf>
    <xf numFmtId="0" fontId="18" fillId="0" borderId="13" xfId="2" applyFont="1" applyBorder="1"/>
    <xf numFmtId="0" fontId="18" fillId="0" borderId="7" xfId="2" applyFont="1" applyBorder="1"/>
    <xf numFmtId="0" fontId="18" fillId="0" borderId="15" xfId="2" applyFont="1" applyBorder="1"/>
    <xf numFmtId="0" fontId="24" fillId="10" borderId="0" xfId="2" applyFont="1" applyFill="1" applyAlignment="1">
      <alignment horizontal="center"/>
    </xf>
    <xf numFmtId="0" fontId="18" fillId="0" borderId="15" xfId="2" applyFont="1" applyBorder="1" applyAlignment="1">
      <alignment horizontal="center"/>
    </xf>
    <xf numFmtId="0" fontId="18" fillId="0" borderId="2" xfId="2" applyFont="1" applyBorder="1"/>
    <xf numFmtId="0" fontId="27" fillId="0" borderId="0" xfId="2" applyFont="1"/>
    <xf numFmtId="0" fontId="26" fillId="0" borderId="0" xfId="2" applyFont="1" applyAlignment="1">
      <alignment vertical="center"/>
    </xf>
    <xf numFmtId="0" fontId="28" fillId="0" borderId="8" xfId="2" applyFont="1" applyBorder="1"/>
    <xf numFmtId="0" fontId="29" fillId="0" borderId="0" xfId="2" applyFont="1"/>
    <xf numFmtId="0" fontId="29" fillId="0" borderId="12" xfId="2" applyFont="1" applyBorder="1" applyAlignment="1">
      <alignment horizontal="left"/>
    </xf>
    <xf numFmtId="0" fontId="31" fillId="0" borderId="0" xfId="0" applyFont="1"/>
    <xf numFmtId="0" fontId="32" fillId="0" borderId="0" xfId="0" applyFont="1"/>
    <xf numFmtId="0" fontId="37" fillId="0" borderId="0" xfId="0" quotePrefix="1" applyFont="1"/>
    <xf numFmtId="0" fontId="37" fillId="0" borderId="0" xfId="0" applyFont="1"/>
    <xf numFmtId="0" fontId="31" fillId="2" borderId="1" xfId="0" applyFont="1" applyFill="1" applyBorder="1"/>
    <xf numFmtId="0" fontId="31" fillId="2" borderId="1" xfId="0" applyFont="1" applyFill="1" applyBorder="1" applyAlignment="1">
      <alignment horizontal="center"/>
    </xf>
    <xf numFmtId="0" fontId="31" fillId="2" borderId="1" xfId="0" applyFont="1" applyFill="1" applyBorder="1" applyAlignment="1">
      <alignment horizontal="center" wrapText="1"/>
    </xf>
    <xf numFmtId="14" fontId="31" fillId="4" borderId="1" xfId="0" applyNumberFormat="1" applyFont="1" applyFill="1" applyBorder="1" applyAlignment="1" applyProtection="1">
      <alignment horizontal="center"/>
      <protection locked="0"/>
    </xf>
    <xf numFmtId="0" fontId="31" fillId="4" borderId="1" xfId="0" applyFont="1" applyFill="1" applyBorder="1" applyAlignment="1" applyProtection="1">
      <alignment horizontal="center"/>
      <protection locked="0"/>
    </xf>
    <xf numFmtId="0" fontId="31" fillId="0" borderId="1" xfId="0" applyFont="1" applyBorder="1" applyProtection="1">
      <protection locked="0"/>
    </xf>
    <xf numFmtId="0" fontId="31" fillId="3" borderId="3" xfId="0" applyFont="1" applyFill="1" applyBorder="1"/>
    <xf numFmtId="0" fontId="31" fillId="0" borderId="1" xfId="0" applyFont="1" applyBorder="1"/>
    <xf numFmtId="0" fontId="32" fillId="2" borderId="1" xfId="0" applyFont="1" applyFill="1" applyBorder="1" applyAlignment="1">
      <alignment horizontal="center" vertical="center"/>
    </xf>
    <xf numFmtId="0" fontId="32" fillId="0" borderId="1" xfId="0" applyFont="1" applyBorder="1"/>
    <xf numFmtId="3" fontId="32" fillId="0" borderId="1" xfId="0" applyNumberFormat="1" applyFont="1" applyBorder="1" applyAlignment="1">
      <alignment horizontal="center"/>
    </xf>
    <xf numFmtId="164" fontId="32" fillId="0" borderId="1" xfId="0" applyNumberFormat="1" applyFont="1" applyBorder="1" applyAlignment="1">
      <alignment horizontal="center"/>
    </xf>
    <xf numFmtId="0" fontId="32" fillId="0" borderId="0" xfId="0" applyFont="1" applyAlignment="1">
      <alignment horizontal="center"/>
    </xf>
    <xf numFmtId="0" fontId="32" fillId="2" borderId="1" xfId="0" applyFont="1" applyFill="1" applyBorder="1"/>
    <xf numFmtId="0" fontId="32" fillId="2" borderId="1" xfId="0" applyFont="1" applyFill="1" applyBorder="1" applyAlignment="1">
      <alignment horizontal="center"/>
    </xf>
    <xf numFmtId="165" fontId="35" fillId="11" borderId="0" xfId="0" applyNumberFormat="1" applyFont="1" applyFill="1" applyAlignment="1">
      <alignment horizontal="left"/>
    </xf>
    <xf numFmtId="0" fontId="35" fillId="11" borderId="0" xfId="0" applyFont="1" applyFill="1" applyAlignment="1">
      <alignment horizontal="center"/>
    </xf>
    <xf numFmtId="0" fontId="30" fillId="0" borderId="0" xfId="0" applyFont="1"/>
    <xf numFmtId="0" fontId="33" fillId="0" borderId="0" xfId="0" applyFont="1" applyAlignment="1">
      <alignment horizontal="center"/>
    </xf>
    <xf numFmtId="0" fontId="34" fillId="0" borderId="0" xfId="0" applyFont="1"/>
    <xf numFmtId="0" fontId="33" fillId="0" borderId="0" xfId="0" applyFont="1" applyAlignment="1">
      <alignment horizontal="left"/>
    </xf>
    <xf numFmtId="0" fontId="36" fillId="0" borderId="0" xfId="0" applyFont="1"/>
    <xf numFmtId="0" fontId="38" fillId="0" borderId="0" xfId="0" applyFont="1"/>
    <xf numFmtId="0" fontId="39" fillId="0" borderId="0" xfId="0" applyFont="1"/>
    <xf numFmtId="0" fontId="0" fillId="12" borderId="1" xfId="0" applyFill="1" applyBorder="1"/>
    <xf numFmtId="0" fontId="40" fillId="0" borderId="6" xfId="0" applyFont="1" applyBorder="1" applyProtection="1">
      <protection locked="0"/>
    </xf>
    <xf numFmtId="0" fontId="39" fillId="0" borderId="6" xfId="0" applyFont="1" applyBorder="1" applyProtection="1">
      <protection locked="0"/>
    </xf>
    <xf numFmtId="0" fontId="39" fillId="0" borderId="9" xfId="0" applyFont="1" applyBorder="1" applyProtection="1">
      <protection locked="0"/>
    </xf>
    <xf numFmtId="0" fontId="39" fillId="0" borderId="10" xfId="0" applyFont="1" applyBorder="1" applyProtection="1">
      <protection locked="0"/>
    </xf>
    <xf numFmtId="0" fontId="40" fillId="0" borderId="9" xfId="0" applyFont="1" applyBorder="1" applyProtection="1">
      <protection locked="0"/>
    </xf>
    <xf numFmtId="0" fontId="40" fillId="0" borderId="8" xfId="0" applyFont="1" applyBorder="1" applyProtection="1">
      <protection locked="0"/>
    </xf>
    <xf numFmtId="0" fontId="39" fillId="0" borderId="8" xfId="0" applyFont="1" applyBorder="1" applyProtection="1">
      <protection locked="0"/>
    </xf>
    <xf numFmtId="0" fontId="0" fillId="0" borderId="1" xfId="0" applyBorder="1" applyProtection="1">
      <protection locked="0"/>
    </xf>
    <xf numFmtId="0" fontId="38" fillId="0" borderId="0" xfId="2" applyFont="1" applyAlignment="1">
      <alignment vertical="center"/>
    </xf>
    <xf numFmtId="0" fontId="28" fillId="0" borderId="0" xfId="2" applyFont="1"/>
    <xf numFmtId="0" fontId="0" fillId="0" borderId="5" xfId="0" applyBorder="1"/>
    <xf numFmtId="0" fontId="8" fillId="0" borderId="1" xfId="0" applyFont="1" applyBorder="1" applyAlignment="1">
      <alignment vertical="center" wrapText="1"/>
    </xf>
    <xf numFmtId="0" fontId="0" fillId="5" borderId="16" xfId="0" applyFill="1" applyBorder="1"/>
    <xf numFmtId="0" fontId="0" fillId="0" borderId="4" xfId="0" applyBorder="1"/>
    <xf numFmtId="0" fontId="26" fillId="0" borderId="0" xfId="2" applyFont="1"/>
    <xf numFmtId="0" fontId="0" fillId="5" borderId="4" xfId="0" applyFill="1" applyBorder="1"/>
    <xf numFmtId="0" fontId="0" fillId="0" borderId="18" xfId="0" applyBorder="1"/>
    <xf numFmtId="0" fontId="16" fillId="0" borderId="0" xfId="2" applyFont="1" applyProtection="1">
      <protection locked="0"/>
    </xf>
    <xf numFmtId="0" fontId="18" fillId="0" borderId="0" xfId="2" applyFont="1" applyAlignment="1" applyProtection="1">
      <alignment horizontal="center"/>
      <protection locked="0"/>
    </xf>
    <xf numFmtId="0" fontId="18" fillId="0" borderId="8" xfId="2" applyFont="1" applyBorder="1" applyAlignment="1" applyProtection="1">
      <alignment horizontal="center"/>
      <protection locked="0"/>
    </xf>
    <xf numFmtId="0" fontId="18" fillId="0" borderId="13" xfId="2" applyFont="1" applyBorder="1" applyAlignment="1" applyProtection="1">
      <alignment horizontal="center"/>
      <protection locked="0"/>
    </xf>
    <xf numFmtId="0" fontId="18" fillId="0" borderId="9" xfId="2" applyFont="1" applyBorder="1" applyProtection="1">
      <protection locked="0"/>
    </xf>
    <xf numFmtId="0" fontId="24" fillId="0" borderId="0" xfId="2" applyFont="1" applyAlignment="1" applyProtection="1">
      <alignment horizontal="center"/>
      <protection locked="0"/>
    </xf>
    <xf numFmtId="44" fontId="18" fillId="0" borderId="12" xfId="2" applyNumberFormat="1" applyFont="1" applyBorder="1" applyProtection="1">
      <protection locked="0"/>
    </xf>
    <xf numFmtId="44" fontId="18" fillId="0" borderId="0" xfId="2" applyNumberFormat="1" applyFont="1" applyProtection="1">
      <protection locked="0"/>
    </xf>
    <xf numFmtId="44" fontId="18" fillId="0" borderId="13" xfId="2" applyNumberFormat="1" applyFont="1" applyBorder="1"/>
    <xf numFmtId="44" fontId="24" fillId="10" borderId="0" xfId="2" applyNumberFormat="1" applyFont="1" applyFill="1"/>
    <xf numFmtId="44" fontId="18" fillId="0" borderId="0" xfId="3" applyFont="1" applyProtection="1">
      <protection locked="0"/>
    </xf>
    <xf numFmtId="44" fontId="16" fillId="0" borderId="13" xfId="2" applyNumberFormat="1" applyFont="1" applyBorder="1"/>
    <xf numFmtId="0" fontId="18" fillId="0" borderId="7" xfId="2" applyFont="1" applyBorder="1" applyProtection="1">
      <protection locked="0"/>
    </xf>
    <xf numFmtId="0" fontId="18" fillId="0" borderId="12" xfId="2" applyFont="1" applyBorder="1" applyProtection="1">
      <protection locked="0"/>
    </xf>
    <xf numFmtId="0" fontId="18" fillId="0" borderId="15" xfId="2" applyFont="1" applyBorder="1" applyProtection="1">
      <protection locked="0"/>
    </xf>
    <xf numFmtId="0" fontId="24" fillId="0" borderId="8" xfId="2" applyFont="1" applyBorder="1" applyAlignment="1" applyProtection="1">
      <alignment horizontal="center"/>
      <protection locked="0"/>
    </xf>
    <xf numFmtId="0" fontId="18" fillId="0" borderId="8" xfId="2" applyFont="1" applyBorder="1"/>
    <xf numFmtId="0" fontId="24" fillId="10" borderId="0" xfId="2" applyFont="1" applyFill="1" applyProtection="1">
      <protection locked="0"/>
    </xf>
    <xf numFmtId="0" fontId="38" fillId="0" borderId="8" xfId="2" applyFont="1" applyBorder="1" applyAlignment="1">
      <alignment vertical="center"/>
    </xf>
    <xf numFmtId="0" fontId="15" fillId="0" borderId="0" xfId="2" applyFont="1" applyAlignment="1">
      <alignment vertical="center"/>
    </xf>
    <xf numFmtId="0" fontId="18" fillId="0" borderId="14" xfId="2" applyFont="1" applyBorder="1" applyAlignment="1" applyProtection="1">
      <alignment horizontal="center"/>
      <protection locked="0"/>
    </xf>
    <xf numFmtId="0" fontId="18" fillId="0" borderId="8" xfId="2" applyFont="1" applyBorder="1" applyAlignment="1">
      <alignment horizontal="center" wrapText="1"/>
    </xf>
    <xf numFmtId="44" fontId="18" fillId="0" borderId="0" xfId="2" applyNumberFormat="1" applyFont="1"/>
    <xf numFmtId="0" fontId="5" fillId="0" borderId="10" xfId="0" applyFont="1" applyBorder="1"/>
    <xf numFmtId="0" fontId="41" fillId="0" borderId="0" xfId="4" applyAlignment="1">
      <alignment vertical="top"/>
    </xf>
    <xf numFmtId="0" fontId="41" fillId="0" borderId="0" xfId="4" applyAlignment="1">
      <alignment horizontal="left" vertical="top"/>
    </xf>
    <xf numFmtId="0" fontId="47" fillId="13" borderId="20" xfId="4" applyFont="1" applyFill="1" applyBorder="1" applyAlignment="1">
      <alignment horizontal="center" vertical="center" wrapText="1"/>
    </xf>
    <xf numFmtId="0" fontId="47" fillId="13" borderId="26" xfId="4" applyFont="1" applyFill="1" applyBorder="1" applyAlignment="1">
      <alignment horizontal="center" vertical="center" wrapText="1"/>
    </xf>
    <xf numFmtId="0" fontId="47" fillId="13" borderId="27" xfId="4" applyFont="1" applyFill="1" applyBorder="1" applyAlignment="1">
      <alignment horizontal="center" vertical="center" wrapText="1"/>
    </xf>
    <xf numFmtId="0" fontId="48" fillId="13" borderId="27" xfId="4" applyFont="1" applyFill="1" applyBorder="1" applyAlignment="1">
      <alignment horizontal="center" vertical="center" shrinkToFit="1"/>
    </xf>
    <xf numFmtId="0" fontId="48" fillId="13" borderId="30" xfId="4" applyFont="1" applyFill="1" applyBorder="1" applyAlignment="1">
      <alignment horizontal="center" vertical="center" shrinkToFit="1"/>
    </xf>
    <xf numFmtId="0" fontId="41" fillId="0" borderId="0" xfId="4" applyAlignment="1">
      <alignment horizontal="center" vertical="center"/>
    </xf>
    <xf numFmtId="0" fontId="41" fillId="14" borderId="41" xfId="4" applyFill="1" applyBorder="1" applyAlignment="1" applyProtection="1">
      <alignment horizontal="left" vertical="center" wrapText="1"/>
      <protection locked="0"/>
    </xf>
    <xf numFmtId="0" fontId="41" fillId="14" borderId="35" xfId="4" applyFill="1" applyBorder="1" applyAlignment="1" applyProtection="1">
      <alignment horizontal="left" vertical="center" wrapText="1"/>
      <protection locked="0"/>
    </xf>
    <xf numFmtId="49" fontId="41" fillId="14" borderId="41" xfId="4" applyNumberFormat="1" applyFill="1" applyBorder="1" applyAlignment="1" applyProtection="1">
      <alignment horizontal="left" vertical="center" wrapText="1"/>
      <protection locked="0"/>
    </xf>
    <xf numFmtId="49" fontId="41" fillId="14" borderId="35" xfId="4" applyNumberFormat="1" applyFill="1" applyBorder="1" applyAlignment="1" applyProtection="1">
      <alignment horizontal="left" vertical="center" wrapText="1"/>
      <protection locked="0"/>
    </xf>
    <xf numFmtId="0" fontId="44" fillId="15" borderId="27" xfId="4" applyFont="1" applyFill="1" applyBorder="1" applyAlignment="1">
      <alignment horizontal="left" vertical="top" wrapText="1"/>
    </xf>
    <xf numFmtId="2" fontId="41" fillId="14" borderId="26" xfId="4" applyNumberFormat="1" applyFill="1" applyBorder="1" applyAlignment="1" applyProtection="1">
      <alignment horizontal="left" wrapText="1"/>
      <protection locked="0"/>
    </xf>
    <xf numFmtId="2" fontId="41" fillId="14" borderId="27" xfId="4" applyNumberFormat="1" applyFill="1" applyBorder="1" applyAlignment="1" applyProtection="1">
      <alignment horizontal="left" wrapText="1"/>
      <protection locked="0"/>
    </xf>
    <xf numFmtId="2" fontId="41" fillId="14" borderId="6" xfId="4" applyNumberFormat="1" applyFill="1" applyBorder="1" applyAlignment="1">
      <alignment vertical="top" wrapText="1"/>
    </xf>
    <xf numFmtId="0" fontId="44" fillId="15" borderId="47" xfId="4" applyFont="1" applyFill="1" applyBorder="1" applyAlignment="1">
      <alignment horizontal="left" vertical="top" wrapText="1"/>
    </xf>
    <xf numFmtId="2" fontId="41" fillId="14" borderId="52" xfId="4" applyNumberFormat="1" applyFill="1" applyBorder="1" applyAlignment="1" applyProtection="1">
      <alignment horizontal="left" vertical="center" wrapText="1"/>
      <protection locked="0"/>
    </xf>
    <xf numFmtId="2" fontId="41" fillId="14" borderId="47" xfId="4" applyNumberFormat="1" applyFill="1" applyBorder="1" applyAlignment="1" applyProtection="1">
      <alignment horizontal="left" vertical="center" wrapText="1"/>
      <protection locked="0"/>
    </xf>
    <xf numFmtId="2" fontId="41" fillId="14" borderId="26" xfId="4" applyNumberFormat="1" applyFill="1" applyBorder="1" applyAlignment="1" applyProtection="1">
      <alignment horizontal="left" vertical="center" wrapText="1"/>
      <protection locked="0"/>
    </xf>
    <xf numFmtId="2" fontId="41" fillId="14" borderId="27" xfId="4" applyNumberFormat="1" applyFill="1" applyBorder="1" applyAlignment="1" applyProtection="1">
      <alignment horizontal="left" vertical="center" wrapText="1"/>
      <protection locked="0"/>
    </xf>
    <xf numFmtId="0" fontId="44" fillId="15" borderId="35" xfId="4" applyFont="1" applyFill="1" applyBorder="1" applyAlignment="1">
      <alignment horizontal="left" vertical="top" wrapText="1"/>
    </xf>
    <xf numFmtId="2" fontId="41" fillId="14" borderId="41" xfId="4" applyNumberFormat="1" applyFill="1" applyBorder="1" applyAlignment="1" applyProtection="1">
      <alignment horizontal="left" vertical="center" wrapText="1"/>
      <protection locked="0"/>
    </xf>
    <xf numFmtId="2" fontId="41" fillId="14" borderId="35" xfId="4" applyNumberFormat="1" applyFill="1" applyBorder="1" applyAlignment="1" applyProtection="1">
      <alignment horizontal="left" vertical="center" wrapText="1"/>
      <protection locked="0"/>
    </xf>
    <xf numFmtId="0" fontId="41" fillId="14" borderId="1" xfId="4" applyFill="1" applyBorder="1" applyAlignment="1" applyProtection="1">
      <alignment horizontal="left" wrapText="1"/>
      <protection locked="0"/>
    </xf>
    <xf numFmtId="0" fontId="41" fillId="17" borderId="0" xfId="4" applyFill="1" applyAlignment="1">
      <alignment horizontal="left" wrapText="1"/>
    </xf>
    <xf numFmtId="0" fontId="0" fillId="0" borderId="8" xfId="0" applyBorder="1"/>
    <xf numFmtId="2" fontId="0" fillId="0" borderId="0" xfId="0" applyNumberFormat="1"/>
    <xf numFmtId="0" fontId="4" fillId="0" borderId="8" xfId="0" applyFont="1" applyBorder="1" applyAlignment="1">
      <alignment horizontal="right"/>
    </xf>
    <xf numFmtId="2" fontId="4" fillId="0" borderId="8" xfId="0" applyNumberFormat="1" applyFont="1" applyBorder="1"/>
    <xf numFmtId="0" fontId="52" fillId="14" borderId="56" xfId="4"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51" fillId="14" borderId="56" xfId="4"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51" fillId="14" borderId="23" xfId="4" applyFont="1" applyFill="1" applyBorder="1" applyAlignment="1" applyProtection="1">
      <alignment horizontal="center" vertical="top" wrapText="1"/>
      <protection locked="0"/>
      <extLst>
        <ext xmlns:xfpb="http://schemas.microsoft.com/office/spreadsheetml/2022/featurepropertybag" uri="{C7286773-470A-42A8-94C5-96B5CB345126}">
          <xfpb:xfComplement i="0"/>
        </ext>
      </extLst>
    </xf>
    <xf numFmtId="0" fontId="0" fillId="0" borderId="0" xfId="0" applyProtection="1">
      <protection locked="0"/>
    </xf>
    <xf numFmtId="0" fontId="19" fillId="0" borderId="0" xfId="2" applyFont="1" applyAlignment="1">
      <alignment horizontal="left" vertical="center" indent="4"/>
      <extLst>
        <ext xmlns:xfpb="http://schemas.microsoft.com/office/spreadsheetml/2022/featurepropertybag" uri="{C7286773-470A-42A8-94C5-96B5CB345126}">
          <xfpb:xfComplement i="0"/>
        </ext>
      </extLst>
    </xf>
    <xf numFmtId="0" fontId="51" fillId="14" borderId="1" xfId="4"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3" fillId="14" borderId="1" xfId="4" applyFont="1" applyFill="1" applyBorder="1" applyAlignment="1">
      <alignment horizontal="left" vertical="top" wrapText="1"/>
    </xf>
    <xf numFmtId="165" fontId="41" fillId="14" borderId="27" xfId="3" applyNumberFormat="1" applyFont="1" applyFill="1" applyBorder="1" applyAlignment="1" applyProtection="1">
      <alignment horizontal="left" wrapText="1"/>
      <protection locked="0"/>
    </xf>
    <xf numFmtId="165" fontId="41" fillId="14" borderId="47" xfId="3" applyNumberFormat="1" applyFont="1" applyFill="1" applyBorder="1" applyAlignment="1" applyProtection="1">
      <alignment horizontal="left" vertical="center" wrapText="1"/>
      <protection locked="0"/>
    </xf>
    <xf numFmtId="165" fontId="41" fillId="14" borderId="27" xfId="3" applyNumberFormat="1" applyFont="1" applyFill="1" applyBorder="1" applyAlignment="1" applyProtection="1">
      <alignment horizontal="left" vertical="center" wrapText="1"/>
      <protection locked="0"/>
    </xf>
    <xf numFmtId="165" fontId="41" fillId="14" borderId="35" xfId="3" applyNumberFormat="1" applyFont="1" applyFill="1" applyBorder="1" applyAlignment="1" applyProtection="1">
      <alignment horizontal="left" vertical="center" wrapText="1"/>
      <protection locked="0"/>
    </xf>
    <xf numFmtId="165" fontId="41" fillId="14" borderId="33" xfId="3" applyNumberFormat="1" applyFont="1" applyFill="1" applyBorder="1" applyAlignment="1" applyProtection="1">
      <alignment horizontal="left" vertical="center" wrapText="1"/>
      <protection locked="0"/>
    </xf>
    <xf numFmtId="165" fontId="41" fillId="14" borderId="1" xfId="3" applyNumberFormat="1" applyFont="1" applyFill="1" applyBorder="1" applyAlignment="1" applyProtection="1">
      <alignment horizontal="left" vertical="center" wrapText="1"/>
      <protection locked="0"/>
    </xf>
    <xf numFmtId="0" fontId="18" fillId="0" borderId="0" xfId="2" applyFont="1" applyProtection="1">
      <protection locked="0"/>
      <extLst>
        <ext xmlns:xfpb="http://schemas.microsoft.com/office/spreadsheetml/2022/featurepropertybag" uri="{C7286773-470A-42A8-94C5-96B5CB345126}">
          <xfpb:xfComplement i="0"/>
        </ext>
      </extLst>
    </xf>
    <xf numFmtId="0" fontId="16" fillId="0" borderId="0" xfId="2" applyFont="1" applyProtection="1">
      <protection locked="0"/>
      <extLst>
        <ext xmlns:xfpb="http://schemas.microsoft.com/office/spreadsheetml/2022/featurepropertybag" uri="{C7286773-470A-42A8-94C5-96B5CB345126}">
          <xfpb:xfComplement i="0"/>
        </ext>
      </extLst>
    </xf>
    <xf numFmtId="0" fontId="0" fillId="5" borderId="4" xfId="0" applyFill="1" applyBorder="1" applyAlignment="1">
      <alignment horizontal="center"/>
    </xf>
    <xf numFmtId="0" fontId="0" fillId="5" borderId="5" xfId="0" applyFill="1" applyBorder="1" applyAlignment="1">
      <alignment horizontal="center"/>
    </xf>
    <xf numFmtId="0" fontId="0" fillId="0" borderId="3" xfId="0" applyBorder="1"/>
    <xf numFmtId="0" fontId="0" fillId="0" borderId="4" xfId="0" applyBorder="1"/>
    <xf numFmtId="0" fontId="0" fillId="0" borderId="5" xfId="0" applyBorder="1"/>
    <xf numFmtId="0" fontId="0" fillId="0" borderId="3" xfId="0"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8" fillId="0" borderId="0" xfId="0" applyFont="1"/>
    <xf numFmtId="0" fontId="5" fillId="11" borderId="0" xfId="0" applyFont="1" applyFill="1"/>
    <xf numFmtId="6" fontId="5" fillId="11" borderId="0" xfId="0" applyNumberFormat="1" applyFont="1" applyFill="1" applyAlignment="1">
      <alignment horizontal="left"/>
    </xf>
    <xf numFmtId="44" fontId="5" fillId="11" borderId="0" xfId="0" applyNumberFormat="1" applyFont="1" applyFill="1" applyAlignment="1">
      <alignment horizontal="left"/>
    </xf>
    <xf numFmtId="0" fontId="0" fillId="5" borderId="3" xfId="0" applyFill="1" applyBorder="1" applyAlignment="1">
      <alignment horizontal="center"/>
    </xf>
    <xf numFmtId="0" fontId="3" fillId="0" borderId="1" xfId="0" applyFont="1" applyBorder="1" applyAlignment="1">
      <alignment vertical="center"/>
    </xf>
    <xf numFmtId="0" fontId="0" fillId="5" borderId="17" xfId="0" applyFill="1" applyBorder="1" applyAlignment="1">
      <alignment horizontal="center"/>
    </xf>
    <xf numFmtId="0" fontId="0" fillId="0" borderId="4" xfId="0" applyBorder="1" applyAlignment="1">
      <alignment wrapText="1"/>
    </xf>
    <xf numFmtId="0" fontId="0" fillId="0" borderId="5" xfId="0" applyBorder="1" applyAlignment="1">
      <alignment wrapText="1"/>
    </xf>
    <xf numFmtId="0" fontId="16" fillId="0" borderId="0" xfId="2" applyFont="1" applyAlignment="1">
      <alignment horizontal="center"/>
    </xf>
    <xf numFmtId="0" fontId="16" fillId="0" borderId="13" xfId="2" applyFont="1" applyBorder="1" applyAlignment="1">
      <alignment horizontal="center"/>
    </xf>
    <xf numFmtId="0" fontId="16" fillId="0" borderId="12" xfId="2" applyFont="1" applyBorder="1" applyAlignment="1">
      <alignment horizontal="center"/>
    </xf>
    <xf numFmtId="0" fontId="27" fillId="0" borderId="8" xfId="2" applyFont="1" applyBorder="1" applyAlignment="1">
      <alignment horizontal="left"/>
    </xf>
    <xf numFmtId="0" fontId="58" fillId="0" borderId="12" xfId="2" applyFont="1" applyBorder="1" applyProtection="1">
      <protection locked="0"/>
    </xf>
    <xf numFmtId="0" fontId="58" fillId="0" borderId="0" xfId="2" applyFont="1" applyProtection="1">
      <protection locked="0"/>
    </xf>
    <xf numFmtId="0" fontId="26" fillId="0" borderId="0" xfId="2" applyFont="1"/>
    <xf numFmtId="0" fontId="18" fillId="0" borderId="12" xfId="2" applyFont="1" applyBorder="1" applyAlignment="1" applyProtection="1">
      <alignment horizontal="center"/>
      <protection locked="0"/>
    </xf>
    <xf numFmtId="0" fontId="18" fillId="0" borderId="0" xfId="2" applyFont="1" applyAlignment="1" applyProtection="1">
      <alignment horizontal="center"/>
      <protection locked="0"/>
    </xf>
    <xf numFmtId="0" fontId="18" fillId="0" borderId="13" xfId="2" applyFont="1" applyBorder="1" applyAlignment="1" applyProtection="1">
      <alignment horizontal="center"/>
      <protection locked="0"/>
    </xf>
    <xf numFmtId="0" fontId="29" fillId="0" borderId="0" xfId="2" applyFont="1" applyAlignment="1" applyProtection="1">
      <alignment horizontal="left"/>
      <protection locked="0"/>
    </xf>
    <xf numFmtId="0" fontId="29" fillId="0" borderId="4" xfId="2" applyFont="1" applyBorder="1" applyAlignment="1" applyProtection="1">
      <alignment horizontal="left"/>
      <protection locked="0"/>
    </xf>
    <xf numFmtId="0" fontId="19" fillId="0" borderId="0" xfId="2" applyFont="1" applyAlignment="1">
      <alignment horizontal="left" vertical="center" wrapText="1"/>
    </xf>
    <xf numFmtId="0" fontId="18" fillId="0" borderId="8" xfId="2" applyFont="1" applyBorder="1" applyAlignment="1" applyProtection="1">
      <alignment horizontal="left"/>
      <protection locked="0"/>
    </xf>
    <xf numFmtId="0" fontId="29" fillId="0" borderId="0" xfId="2" applyFont="1" applyAlignment="1">
      <alignment horizontal="left"/>
    </xf>
    <xf numFmtId="0" fontId="16" fillId="0" borderId="8" xfId="2" applyFont="1" applyBorder="1" applyAlignment="1" applyProtection="1">
      <alignment horizontal="left"/>
      <protection locked="0"/>
    </xf>
    <xf numFmtId="0" fontId="18" fillId="0" borderId="0" xfId="2" applyFont="1" applyAlignment="1">
      <alignment horizontal="center"/>
    </xf>
    <xf numFmtId="0" fontId="29" fillId="0" borderId="0" xfId="2" applyFont="1"/>
    <xf numFmtId="0" fontId="16" fillId="0" borderId="8" xfId="2" applyFont="1" applyBorder="1" applyProtection="1">
      <protection locked="0"/>
    </xf>
    <xf numFmtId="0" fontId="5" fillId="0" borderId="1" xfId="0" applyFont="1" applyBorder="1" applyAlignment="1">
      <alignment horizontal="left"/>
    </xf>
    <xf numFmtId="0" fontId="5" fillId="0" borderId="1"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3" fillId="6" borderId="3" xfId="0" applyFont="1" applyFill="1" applyBorder="1" applyAlignment="1">
      <alignment horizontal="left"/>
    </xf>
    <xf numFmtId="0" fontId="3" fillId="6" borderId="4" xfId="0" applyFont="1" applyFill="1" applyBorder="1" applyAlignment="1">
      <alignment horizontal="left"/>
    </xf>
    <xf numFmtId="0" fontId="3" fillId="6" borderId="5" xfId="0" applyFont="1" applyFill="1" applyBorder="1" applyAlignment="1">
      <alignment horizontal="left"/>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5" xfId="0" applyFont="1" applyBorder="1" applyAlignment="1">
      <alignment horizontal="left" wrapText="1"/>
    </xf>
    <xf numFmtId="0" fontId="5" fillId="0" borderId="1" xfId="0" applyFont="1" applyBorder="1" applyAlignment="1">
      <alignment horizontal="left"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4" xfId="0" applyFont="1" applyBorder="1" applyAlignment="1">
      <alignment horizontal="left"/>
    </xf>
    <xf numFmtId="0" fontId="5" fillId="0" borderId="5" xfId="0" applyFont="1" applyBorder="1" applyAlignment="1">
      <alignment horizontal="left"/>
    </xf>
    <xf numFmtId="0" fontId="3" fillId="7" borderId="3" xfId="0" applyFont="1" applyFill="1" applyBorder="1" applyAlignment="1">
      <alignment horizontal="left"/>
    </xf>
    <xf numFmtId="0" fontId="3" fillId="7" borderId="4" xfId="0" applyFont="1" applyFill="1" applyBorder="1" applyAlignment="1">
      <alignment horizontal="left"/>
    </xf>
    <xf numFmtId="0" fontId="3" fillId="7" borderId="5" xfId="0" applyFont="1" applyFill="1" applyBorder="1" applyAlignment="1">
      <alignment horizontal="left"/>
    </xf>
    <xf numFmtId="0" fontId="5" fillId="0" borderId="4" xfId="0" applyFont="1" applyBorder="1" applyAlignment="1">
      <alignment horizontal="left" vertical="top"/>
    </xf>
    <xf numFmtId="0" fontId="5" fillId="0" borderId="5" xfId="0" applyFont="1" applyBorder="1" applyAlignment="1">
      <alignment horizontal="left" vertical="top"/>
    </xf>
    <xf numFmtId="0" fontId="8" fillId="9" borderId="3" xfId="0" applyFont="1" applyFill="1" applyBorder="1"/>
    <xf numFmtId="0" fontId="8" fillId="9" borderId="4" xfId="0" applyFont="1" applyFill="1" applyBorder="1"/>
    <xf numFmtId="0" fontId="8" fillId="9" borderId="5" xfId="0" applyFont="1" applyFill="1" applyBorder="1"/>
    <xf numFmtId="0" fontId="12" fillId="8" borderId="3" xfId="0" applyFont="1" applyFill="1" applyBorder="1" applyAlignment="1">
      <alignment horizontal="left"/>
    </xf>
    <xf numFmtId="0" fontId="12" fillId="8" borderId="4" xfId="0" applyFont="1" applyFill="1" applyBorder="1" applyAlignment="1">
      <alignment horizontal="left"/>
    </xf>
    <xf numFmtId="0" fontId="12" fillId="8" borderId="5" xfId="0" applyFont="1" applyFill="1" applyBorder="1" applyAlignment="1">
      <alignment horizontal="left"/>
    </xf>
    <xf numFmtId="0" fontId="5" fillId="0" borderId="1" xfId="0" applyFont="1" applyBorder="1" applyAlignment="1">
      <alignment wrapText="1"/>
    </xf>
    <xf numFmtId="0" fontId="46" fillId="14" borderId="23" xfId="4" applyFont="1" applyFill="1" applyBorder="1" applyAlignment="1" applyProtection="1">
      <alignment horizontal="left" vertical="center" wrapText="1"/>
      <protection locked="0"/>
    </xf>
    <xf numFmtId="0" fontId="41" fillId="14" borderId="24" xfId="4" applyFill="1" applyBorder="1" applyAlignment="1" applyProtection="1">
      <alignment horizontal="left" vertical="center" wrapText="1"/>
      <protection locked="0"/>
    </xf>
    <xf numFmtId="0" fontId="41" fillId="14" borderId="23" xfId="4" applyFill="1" applyBorder="1" applyAlignment="1" applyProtection="1">
      <alignment horizontal="left" vertical="center" wrapText="1"/>
      <protection locked="0"/>
    </xf>
    <xf numFmtId="0" fontId="41" fillId="14" borderId="25" xfId="4" applyFill="1" applyBorder="1" applyAlignment="1" applyProtection="1">
      <alignment horizontal="left" vertical="center" wrapText="1"/>
      <protection locked="0"/>
    </xf>
    <xf numFmtId="0" fontId="44" fillId="13" borderId="20" xfId="4" applyFont="1" applyFill="1" applyBorder="1" applyAlignment="1">
      <alignment horizontal="left" vertical="top" wrapText="1"/>
    </xf>
    <xf numFmtId="0" fontId="44" fillId="13" borderId="21" xfId="4" applyFont="1" applyFill="1" applyBorder="1" applyAlignment="1">
      <alignment horizontal="left" vertical="top" wrapText="1"/>
    </xf>
    <xf numFmtId="0" fontId="44" fillId="13" borderId="20" xfId="4" applyFont="1" applyFill="1" applyBorder="1" applyAlignment="1">
      <alignment horizontal="left" vertical="top" wrapText="1" indent="1"/>
    </xf>
    <xf numFmtId="0" fontId="44" fillId="13" borderId="21" xfId="4" applyFont="1" applyFill="1" applyBorder="1" applyAlignment="1">
      <alignment horizontal="left" vertical="top" wrapText="1" indent="1"/>
    </xf>
    <xf numFmtId="0" fontId="44" fillId="13" borderId="22" xfId="4" applyFont="1" applyFill="1" applyBorder="1" applyAlignment="1">
      <alignment horizontal="left" vertical="top" wrapText="1"/>
    </xf>
    <xf numFmtId="0" fontId="42" fillId="0" borderId="0" xfId="4" applyFont="1" applyAlignment="1">
      <alignment horizontal="center" vertical="center" wrapText="1"/>
    </xf>
    <xf numFmtId="0" fontId="42" fillId="0" borderId="0" xfId="4" applyFont="1" applyAlignment="1">
      <alignment horizontal="center" vertical="top" wrapText="1"/>
    </xf>
    <xf numFmtId="0" fontId="44" fillId="0" borderId="19" xfId="4" applyFont="1" applyBorder="1" applyAlignment="1">
      <alignment horizontal="left" vertical="top" wrapText="1"/>
    </xf>
    <xf numFmtId="0" fontId="41" fillId="0" borderId="19" xfId="4" applyBorder="1" applyAlignment="1">
      <alignment horizontal="left" vertical="top" wrapText="1"/>
    </xf>
    <xf numFmtId="0" fontId="46" fillId="0" borderId="0" xfId="4" applyFont="1" applyAlignment="1">
      <alignment horizontal="left" vertical="top" wrapText="1" indent="2"/>
    </xf>
    <xf numFmtId="0" fontId="41" fillId="0" borderId="0" xfId="4" applyAlignment="1">
      <alignment horizontal="left" vertical="top" wrapText="1" indent="2"/>
    </xf>
    <xf numFmtId="0" fontId="47" fillId="15" borderId="33" xfId="4" applyFont="1" applyFill="1" applyBorder="1" applyAlignment="1">
      <alignment horizontal="left" textRotation="90" wrapText="1"/>
    </xf>
    <xf numFmtId="0" fontId="47" fillId="15" borderId="38" xfId="4" applyFont="1" applyFill="1" applyBorder="1" applyAlignment="1">
      <alignment horizontal="left" textRotation="90" wrapText="1"/>
    </xf>
    <xf numFmtId="0" fontId="47" fillId="15" borderId="46" xfId="4" applyFont="1" applyFill="1" applyBorder="1" applyAlignment="1">
      <alignment horizontal="left" textRotation="90" wrapText="1"/>
    </xf>
    <xf numFmtId="14" fontId="41" fillId="14" borderId="23" xfId="4" applyNumberFormat="1" applyFill="1" applyBorder="1" applyAlignment="1" applyProtection="1">
      <alignment horizontal="left" vertical="center" wrapText="1"/>
      <protection locked="0"/>
    </xf>
    <xf numFmtId="0" fontId="41" fillId="0" borderId="28" xfId="4" applyBorder="1" applyAlignment="1">
      <alignment horizontal="left" vertical="top" wrapText="1"/>
    </xf>
    <xf numFmtId="0" fontId="41" fillId="0" borderId="34" xfId="4" applyBorder="1" applyAlignment="1">
      <alignment horizontal="left" vertical="top" wrapText="1"/>
    </xf>
    <xf numFmtId="0" fontId="41" fillId="0" borderId="45" xfId="4" applyBorder="1" applyAlignment="1">
      <alignment horizontal="left" vertical="top" wrapText="1"/>
    </xf>
    <xf numFmtId="0" fontId="48" fillId="13" borderId="27" xfId="4" applyFont="1" applyFill="1" applyBorder="1" applyAlignment="1">
      <alignment horizontal="center" vertical="center" shrinkToFit="1"/>
    </xf>
    <xf numFmtId="0" fontId="48" fillId="13" borderId="21" xfId="4" applyFont="1" applyFill="1" applyBorder="1" applyAlignment="1">
      <alignment horizontal="center" vertical="center" shrinkToFit="1"/>
    </xf>
    <xf numFmtId="0" fontId="41" fillId="0" borderId="29" xfId="4" applyBorder="1" applyAlignment="1">
      <alignment horizontal="left" vertical="top" wrapText="1"/>
    </xf>
    <xf numFmtId="0" fontId="41" fillId="0" borderId="38" xfId="4" applyBorder="1" applyAlignment="1">
      <alignment horizontal="left" vertical="top" wrapText="1"/>
    </xf>
    <xf numFmtId="0" fontId="41" fillId="0" borderId="46" xfId="4" applyBorder="1" applyAlignment="1">
      <alignment horizontal="left" vertical="top" wrapText="1"/>
    </xf>
    <xf numFmtId="0" fontId="47" fillId="15" borderId="31" xfId="4" applyFont="1" applyFill="1" applyBorder="1" applyAlignment="1">
      <alignment horizontal="left" textRotation="90" wrapText="1"/>
    </xf>
    <xf numFmtId="0" fontId="47" fillId="15" borderId="40" xfId="4" applyFont="1" applyFill="1" applyBorder="1" applyAlignment="1">
      <alignment horizontal="left" textRotation="90" wrapText="1"/>
    </xf>
    <xf numFmtId="0" fontId="47" fillId="15" borderId="44" xfId="4" applyFont="1" applyFill="1" applyBorder="1" applyAlignment="1">
      <alignment horizontal="left" textRotation="90" wrapText="1"/>
    </xf>
    <xf numFmtId="0" fontId="47" fillId="15" borderId="32" xfId="4" applyFont="1" applyFill="1" applyBorder="1" applyAlignment="1">
      <alignment horizontal="left" textRotation="90" wrapText="1"/>
    </xf>
    <xf numFmtId="0" fontId="47" fillId="15" borderId="34" xfId="4" applyFont="1" applyFill="1" applyBorder="1" applyAlignment="1">
      <alignment horizontal="left" textRotation="90" wrapText="1"/>
    </xf>
    <xf numFmtId="0" fontId="47" fillId="15" borderId="45" xfId="4" applyFont="1" applyFill="1" applyBorder="1" applyAlignment="1">
      <alignment horizontal="left" textRotation="90" wrapText="1"/>
    </xf>
    <xf numFmtId="0" fontId="41" fillId="15" borderId="49" xfId="4" applyFill="1" applyBorder="1" applyAlignment="1" applyProtection="1">
      <alignment horizontal="left" vertical="top" wrapText="1"/>
      <protection locked="0"/>
    </xf>
    <xf numFmtId="0" fontId="41" fillId="15" borderId="44" xfId="4" applyFill="1" applyBorder="1" applyAlignment="1" applyProtection="1">
      <alignment horizontal="left" vertical="top" wrapText="1"/>
      <protection locked="0"/>
    </xf>
    <xf numFmtId="0" fontId="46" fillId="14" borderId="28" xfId="4" applyFont="1" applyFill="1" applyBorder="1" applyAlignment="1" applyProtection="1">
      <alignment horizontal="left" vertical="top" wrapText="1"/>
      <protection locked="0"/>
    </xf>
    <xf numFmtId="0" fontId="41" fillId="14" borderId="45" xfId="4" applyFill="1" applyBorder="1" applyAlignment="1" applyProtection="1">
      <alignment horizontal="left" vertical="top" wrapText="1"/>
      <protection locked="0"/>
    </xf>
    <xf numFmtId="0" fontId="46" fillId="14" borderId="29" xfId="4" applyFont="1" applyFill="1" applyBorder="1" applyAlignment="1" applyProtection="1">
      <alignment horizontal="left" vertical="top" wrapText="1"/>
      <protection locked="0"/>
    </xf>
    <xf numFmtId="0" fontId="41" fillId="14" borderId="46" xfId="4" applyFill="1" applyBorder="1" applyAlignment="1" applyProtection="1">
      <alignment horizontal="left" vertical="top" wrapText="1"/>
      <protection locked="0"/>
    </xf>
    <xf numFmtId="0" fontId="41" fillId="14" borderId="28" xfId="4" applyFill="1" applyBorder="1" applyAlignment="1" applyProtection="1">
      <alignment horizontal="left" vertical="top" wrapText="1"/>
      <protection locked="0"/>
    </xf>
    <xf numFmtId="0" fontId="46" fillId="14" borderId="29" xfId="4" quotePrefix="1" applyFont="1" applyFill="1" applyBorder="1" applyAlignment="1" applyProtection="1">
      <alignment horizontal="left" vertical="top" wrapText="1"/>
      <protection locked="0"/>
    </xf>
    <xf numFmtId="0" fontId="41" fillId="15" borderId="32" xfId="4" applyFill="1" applyBorder="1" applyAlignment="1">
      <alignment horizontal="left" textRotation="90" wrapText="1"/>
    </xf>
    <xf numFmtId="0" fontId="41" fillId="15" borderId="34" xfId="4" applyFill="1" applyBorder="1" applyAlignment="1">
      <alignment horizontal="left" textRotation="90" wrapText="1"/>
    </xf>
    <xf numFmtId="0" fontId="41" fillId="15" borderId="45" xfId="4" applyFill="1" applyBorder="1" applyAlignment="1">
      <alignment horizontal="left" textRotation="90" wrapText="1"/>
    </xf>
    <xf numFmtId="0" fontId="41" fillId="15" borderId="35" xfId="4" applyFill="1" applyBorder="1" applyAlignment="1">
      <alignment horizontal="left" vertical="top" wrapText="1" indent="1"/>
    </xf>
    <xf numFmtId="0" fontId="41" fillId="15" borderId="36" xfId="4" applyFill="1" applyBorder="1" applyAlignment="1">
      <alignment horizontal="left" vertical="top" wrapText="1" indent="1"/>
    </xf>
    <xf numFmtId="0" fontId="41" fillId="15" borderId="39" xfId="4" applyFill="1" applyBorder="1" applyAlignment="1">
      <alignment horizontal="left" textRotation="90" wrapText="1"/>
    </xf>
    <xf numFmtId="0" fontId="41" fillId="15" borderId="43" xfId="4" applyFill="1" applyBorder="1" applyAlignment="1">
      <alignment horizontal="left" textRotation="90" wrapText="1"/>
    </xf>
    <xf numFmtId="0" fontId="41" fillId="15" borderId="48" xfId="4" applyFill="1" applyBorder="1" applyAlignment="1">
      <alignment horizontal="left" textRotation="90" wrapText="1"/>
    </xf>
    <xf numFmtId="0" fontId="23" fillId="15" borderId="33" xfId="4" applyFont="1" applyFill="1" applyBorder="1" applyAlignment="1">
      <alignment horizontal="left" textRotation="90" wrapText="1"/>
    </xf>
    <xf numFmtId="0" fontId="23" fillId="15" borderId="38" xfId="4" applyFont="1" applyFill="1" applyBorder="1" applyAlignment="1">
      <alignment horizontal="left" textRotation="90" wrapText="1"/>
    </xf>
    <xf numFmtId="0" fontId="23" fillId="15" borderId="46" xfId="4" applyFont="1" applyFill="1" applyBorder="1" applyAlignment="1">
      <alignment horizontal="left" textRotation="90" wrapText="1"/>
    </xf>
    <xf numFmtId="0" fontId="23" fillId="15" borderId="35" xfId="4" applyFont="1" applyFill="1" applyBorder="1" applyAlignment="1">
      <alignment horizontal="center" vertical="center" wrapText="1"/>
    </xf>
    <xf numFmtId="0" fontId="23" fillId="15" borderId="36" xfId="4" applyFont="1" applyFill="1" applyBorder="1" applyAlignment="1">
      <alignment horizontal="center" vertical="center" wrapText="1"/>
    </xf>
    <xf numFmtId="0" fontId="47" fillId="15" borderId="37" xfId="4" applyFont="1" applyFill="1" applyBorder="1" applyAlignment="1">
      <alignment horizontal="center" textRotation="90" wrapText="1"/>
    </xf>
    <xf numFmtId="0" fontId="47" fillId="15" borderId="42" xfId="4" applyFont="1" applyFill="1" applyBorder="1" applyAlignment="1">
      <alignment horizontal="center" textRotation="90" wrapText="1"/>
    </xf>
    <xf numFmtId="0" fontId="44" fillId="15" borderId="47" xfId="4" applyFont="1" applyFill="1" applyBorder="1" applyAlignment="1">
      <alignment horizontal="center" vertical="center" wrapText="1"/>
    </xf>
    <xf numFmtId="0" fontId="44" fillId="15" borderId="24" xfId="4" applyFont="1" applyFill="1" applyBorder="1" applyAlignment="1">
      <alignment horizontal="center" vertical="center" wrapText="1"/>
    </xf>
    <xf numFmtId="0" fontId="41" fillId="15" borderId="38" xfId="4" applyFill="1" applyBorder="1" applyAlignment="1">
      <alignment horizontal="left" textRotation="90" wrapText="1"/>
    </xf>
    <xf numFmtId="0" fontId="41" fillId="15" borderId="46" xfId="4" applyFill="1" applyBorder="1" applyAlignment="1">
      <alignment horizontal="left" textRotation="90" wrapText="1"/>
    </xf>
    <xf numFmtId="165" fontId="41" fillId="14" borderId="28" xfId="3" applyNumberFormat="1" applyFont="1" applyFill="1" applyBorder="1" applyAlignment="1" applyProtection="1">
      <alignment horizontal="left" vertical="top" wrapText="1"/>
      <protection locked="0"/>
    </xf>
    <xf numFmtId="165" fontId="41" fillId="14" borderId="45" xfId="3" applyNumberFormat="1" applyFont="1" applyFill="1" applyBorder="1" applyAlignment="1" applyProtection="1">
      <alignment horizontal="left" vertical="top" wrapText="1"/>
      <protection locked="0"/>
    </xf>
    <xf numFmtId="165" fontId="41" fillId="14" borderId="29" xfId="3" applyNumberFormat="1" applyFont="1" applyFill="1" applyBorder="1" applyAlignment="1" applyProtection="1">
      <alignment horizontal="left" vertical="top" wrapText="1"/>
      <protection locked="0"/>
    </xf>
    <xf numFmtId="165" fontId="41" fillId="14" borderId="46" xfId="3" applyNumberFormat="1" applyFont="1" applyFill="1" applyBorder="1" applyAlignment="1" applyProtection="1">
      <alignment horizontal="left" vertical="top" wrapText="1"/>
      <protection locked="0"/>
    </xf>
    <xf numFmtId="165" fontId="41" fillId="14" borderId="29" xfId="3" applyNumberFormat="1" applyFont="1" applyFill="1" applyBorder="1" applyAlignment="1">
      <alignment horizontal="left" vertical="top" wrapText="1"/>
    </xf>
    <xf numFmtId="165" fontId="41" fillId="14" borderId="46" xfId="3" applyNumberFormat="1" applyFont="1" applyFill="1" applyBorder="1" applyAlignment="1">
      <alignment horizontal="left" vertical="top" wrapText="1"/>
    </xf>
    <xf numFmtId="165" fontId="41" fillId="14" borderId="51" xfId="3" applyNumberFormat="1" applyFont="1" applyFill="1" applyBorder="1" applyAlignment="1">
      <alignment horizontal="left" vertical="top" wrapText="1"/>
    </xf>
    <xf numFmtId="165" fontId="41" fillId="14" borderId="48" xfId="3" applyNumberFormat="1" applyFont="1" applyFill="1" applyBorder="1" applyAlignment="1">
      <alignment horizontal="left" vertical="top" wrapText="1"/>
    </xf>
    <xf numFmtId="0" fontId="41" fillId="0" borderId="50" xfId="4" applyBorder="1" applyAlignment="1">
      <alignment horizontal="left" vertical="top" wrapText="1"/>
    </xf>
    <xf numFmtId="0" fontId="41" fillId="0" borderId="0" xfId="4" applyAlignment="1">
      <alignment horizontal="left" vertical="top" wrapText="1"/>
    </xf>
    <xf numFmtId="0" fontId="41" fillId="14" borderId="29" xfId="4" applyFill="1" applyBorder="1" applyAlignment="1" applyProtection="1">
      <alignment horizontal="left" vertical="top" wrapText="1"/>
      <protection locked="0"/>
    </xf>
    <xf numFmtId="0" fontId="41" fillId="14" borderId="29" xfId="4" quotePrefix="1" applyFill="1" applyBorder="1" applyAlignment="1" applyProtection="1">
      <alignment horizontal="left" vertical="top" wrapText="1"/>
      <protection locked="0"/>
    </xf>
    <xf numFmtId="0" fontId="41" fillId="14" borderId="54" xfId="4" applyFill="1" applyBorder="1" applyAlignment="1" applyProtection="1">
      <alignment horizontal="left" vertical="top" wrapText="1"/>
      <protection locked="0"/>
    </xf>
    <xf numFmtId="0" fontId="41" fillId="14" borderId="55" xfId="4" applyFill="1" applyBorder="1" applyAlignment="1" applyProtection="1">
      <alignment horizontal="left" vertical="top" wrapText="1"/>
      <protection locked="0"/>
    </xf>
    <xf numFmtId="0" fontId="41" fillId="14" borderId="33" xfId="4" applyFill="1" applyBorder="1" applyAlignment="1" applyProtection="1">
      <alignment horizontal="left" vertical="top" wrapText="1"/>
      <protection locked="0"/>
    </xf>
    <xf numFmtId="165" fontId="41" fillId="14" borderId="33" xfId="3" applyNumberFormat="1" applyFont="1" applyFill="1" applyBorder="1" applyAlignment="1" applyProtection="1">
      <alignment horizontal="left" vertical="top" wrapText="1"/>
      <protection locked="0"/>
    </xf>
    <xf numFmtId="165" fontId="41" fillId="14" borderId="55" xfId="3" applyNumberFormat="1" applyFont="1" applyFill="1" applyBorder="1" applyAlignment="1" applyProtection="1">
      <alignment horizontal="left" vertical="top" wrapText="1"/>
      <protection locked="0"/>
    </xf>
    <xf numFmtId="0" fontId="41" fillId="15" borderId="31" xfId="4" applyFill="1" applyBorder="1" applyAlignment="1" applyProtection="1">
      <alignment horizontal="left" vertical="top" wrapText="1"/>
      <protection locked="0"/>
    </xf>
    <xf numFmtId="0" fontId="41" fillId="15" borderId="53" xfId="4" applyFill="1" applyBorder="1" applyAlignment="1" applyProtection="1">
      <alignment horizontal="left" vertical="top" wrapText="1"/>
      <protection locked="0"/>
    </xf>
    <xf numFmtId="0" fontId="41" fillId="14" borderId="32" xfId="4" applyFill="1" applyBorder="1" applyAlignment="1" applyProtection="1">
      <alignment horizontal="left" vertical="top" wrapText="1"/>
      <protection locked="0"/>
    </xf>
    <xf numFmtId="165" fontId="41" fillId="14" borderId="54" xfId="3" applyNumberFormat="1" applyFont="1" applyFill="1" applyBorder="1" applyAlignment="1" applyProtection="1">
      <alignment horizontal="left" vertical="top" wrapText="1"/>
      <protection locked="0"/>
    </xf>
    <xf numFmtId="165" fontId="41" fillId="14" borderId="32" xfId="3" applyNumberFormat="1" applyFont="1" applyFill="1" applyBorder="1" applyAlignment="1" applyProtection="1">
      <alignment horizontal="left" vertical="top" wrapText="1"/>
      <protection locked="0"/>
    </xf>
    <xf numFmtId="0" fontId="18" fillId="0" borderId="0" xfId="4" applyFont="1" applyAlignment="1">
      <alignment horizontal="left" vertical="top" wrapText="1"/>
    </xf>
    <xf numFmtId="165" fontId="41" fillId="14" borderId="19" xfId="3" applyNumberFormat="1" applyFont="1" applyFill="1" applyBorder="1" applyAlignment="1" applyProtection="1">
      <alignment horizontal="left" vertical="top" wrapText="1"/>
      <protection locked="0"/>
    </xf>
    <xf numFmtId="0" fontId="41" fillId="14" borderId="23" xfId="4" applyFill="1" applyBorder="1" applyAlignment="1">
      <alignment horizontal="left" vertical="center" wrapText="1"/>
    </xf>
    <xf numFmtId="0" fontId="41" fillId="14" borderId="24" xfId="4" applyFill="1" applyBorder="1" applyAlignment="1">
      <alignment horizontal="left" vertical="center" wrapText="1"/>
    </xf>
    <xf numFmtId="14" fontId="41" fillId="14" borderId="23" xfId="4" applyNumberFormat="1" applyFill="1" applyBorder="1" applyAlignment="1">
      <alignment horizontal="left" vertical="center" wrapText="1"/>
    </xf>
    <xf numFmtId="14" fontId="41" fillId="14" borderId="24" xfId="4" applyNumberFormat="1" applyFill="1" applyBorder="1" applyAlignment="1">
      <alignment horizontal="left" vertical="center" wrapText="1"/>
    </xf>
    <xf numFmtId="0" fontId="41" fillId="14" borderId="25" xfId="4" applyFill="1" applyBorder="1" applyAlignment="1">
      <alignment horizontal="left" vertical="center" wrapText="1"/>
    </xf>
    <xf numFmtId="0" fontId="44" fillId="15" borderId="35" xfId="4" applyFont="1" applyFill="1" applyBorder="1" applyAlignment="1">
      <alignment horizontal="left" vertical="top" wrapText="1"/>
    </xf>
    <xf numFmtId="0" fontId="44" fillId="15" borderId="36" xfId="4" applyFont="1" applyFill="1" applyBorder="1" applyAlignment="1">
      <alignment horizontal="left" vertical="top" wrapText="1"/>
    </xf>
    <xf numFmtId="0" fontId="44" fillId="15" borderId="57" xfId="4" applyFont="1" applyFill="1" applyBorder="1" applyAlignment="1">
      <alignment horizontal="left" vertical="top" wrapText="1"/>
    </xf>
    <xf numFmtId="0" fontId="51" fillId="14" borderId="31" xfId="4" applyFont="1" applyFill="1" applyBorder="1" applyAlignment="1" applyProtection="1">
      <alignment horizontal="center" vertical="top" wrapText="1"/>
      <protection locked="0"/>
      <extLst>
        <ext xmlns:xfpb="http://schemas.microsoft.com/office/spreadsheetml/2022/featurepropertybag" uri="{C7286773-470A-42A8-94C5-96B5CB345126}">
          <xfpb:xfComplement i="0"/>
        </ext>
      </extLst>
    </xf>
    <xf numFmtId="0" fontId="51" fillId="14" borderId="40" xfId="4" applyFont="1" applyFill="1" applyBorder="1" applyAlignment="1" applyProtection="1">
      <alignment horizontal="center" vertical="top" wrapText="1"/>
      <protection locked="0"/>
      <extLst>
        <ext xmlns:xfpb="http://schemas.microsoft.com/office/spreadsheetml/2022/featurepropertybag" uri="{C7286773-470A-42A8-94C5-96B5CB345126}">
          <xfpb:xfComplement i="0"/>
        </ext>
      </extLst>
    </xf>
    <xf numFmtId="0" fontId="51" fillId="14" borderId="53" xfId="4" applyFont="1" applyFill="1" applyBorder="1" applyAlignment="1" applyProtection="1">
      <alignment horizontal="center" vertical="top" wrapText="1"/>
      <protection locked="0"/>
      <extLst>
        <ext xmlns:xfpb="http://schemas.microsoft.com/office/spreadsheetml/2022/featurepropertybag" uri="{C7286773-470A-42A8-94C5-96B5CB345126}">
          <xfpb:xfComplement i="0"/>
        </ext>
      </extLst>
    </xf>
    <xf numFmtId="0" fontId="44" fillId="15" borderId="23" xfId="4" applyFont="1" applyFill="1" applyBorder="1" applyAlignment="1">
      <alignment horizontal="left" vertical="top" wrapText="1"/>
    </xf>
    <xf numFmtId="0" fontId="44" fillId="15" borderId="24" xfId="4" applyFont="1" applyFill="1" applyBorder="1" applyAlignment="1">
      <alignment horizontal="left" vertical="top" wrapText="1"/>
    </xf>
    <xf numFmtId="0" fontId="44" fillId="15" borderId="25" xfId="4" applyFont="1" applyFill="1" applyBorder="1" applyAlignment="1">
      <alignment horizontal="left" vertical="top" wrapText="1"/>
    </xf>
    <xf numFmtId="0" fontId="44" fillId="13" borderId="35" xfId="4" applyFont="1" applyFill="1" applyBorder="1" applyAlignment="1">
      <alignment horizontal="left" vertical="top" wrapText="1"/>
    </xf>
    <xf numFmtId="0" fontId="44" fillId="13" borderId="36" xfId="4" applyFont="1" applyFill="1" applyBorder="1" applyAlignment="1">
      <alignment horizontal="left" vertical="top" wrapText="1"/>
    </xf>
    <xf numFmtId="0" fontId="44" fillId="13" borderId="29" xfId="4" applyFont="1" applyFill="1" applyBorder="1" applyAlignment="1">
      <alignment horizontal="left" vertical="top" wrapText="1" indent="3"/>
    </xf>
    <xf numFmtId="0" fontId="44" fillId="13" borderId="50" xfId="4" applyFont="1" applyFill="1" applyBorder="1" applyAlignment="1">
      <alignment horizontal="left" vertical="top" wrapText="1" indent="3"/>
    </xf>
    <xf numFmtId="0" fontId="44" fillId="13" borderId="27" xfId="4" applyFont="1" applyFill="1" applyBorder="1" applyAlignment="1">
      <alignment horizontal="left" vertical="top" wrapText="1"/>
    </xf>
    <xf numFmtId="0" fontId="41" fillId="14" borderId="35" xfId="4" applyFill="1" applyBorder="1" applyAlignment="1" applyProtection="1">
      <alignment horizontal="left" wrapText="1"/>
      <protection locked="0"/>
    </xf>
    <xf numFmtId="0" fontId="41" fillId="14" borderId="36" xfId="4" applyFill="1" applyBorder="1" applyAlignment="1" applyProtection="1">
      <alignment horizontal="left" wrapText="1"/>
      <protection locked="0"/>
    </xf>
    <xf numFmtId="0" fontId="41" fillId="16" borderId="1" xfId="4" applyFill="1" applyBorder="1" applyAlignment="1" applyProtection="1">
      <alignment horizontal="left" vertical="top" wrapText="1"/>
      <protection locked="0"/>
    </xf>
    <xf numFmtId="0" fontId="41" fillId="14" borderId="57" xfId="4" applyFill="1" applyBorder="1" applyAlignment="1" applyProtection="1">
      <alignment horizontal="left" wrapText="1"/>
      <protection locked="0"/>
    </xf>
    <xf numFmtId="0" fontId="57" fillId="13" borderId="1" xfId="4" applyFont="1" applyFill="1" applyBorder="1" applyAlignment="1">
      <alignment horizontal="left" vertical="top" wrapText="1"/>
    </xf>
    <xf numFmtId="44" fontId="44" fillId="14" borderId="1" xfId="5" applyFont="1" applyFill="1" applyBorder="1" applyAlignment="1" applyProtection="1">
      <alignment horizontal="left" vertical="top" wrapText="1" indent="1"/>
      <protection locked="0"/>
    </xf>
    <xf numFmtId="0" fontId="41" fillId="14" borderId="1" xfId="4" applyFill="1" applyBorder="1" applyAlignment="1" applyProtection="1">
      <alignment horizontal="left" wrapText="1"/>
      <protection locked="0"/>
    </xf>
    <xf numFmtId="0" fontId="23" fillId="13" borderId="1" xfId="4" applyFont="1" applyFill="1" applyBorder="1" applyAlignment="1">
      <alignment horizontal="left" vertical="top" wrapText="1"/>
    </xf>
    <xf numFmtId="0" fontId="47" fillId="13" borderId="1" xfId="4" applyFont="1" applyFill="1" applyBorder="1" applyAlignment="1">
      <alignment horizontal="left" vertical="top" wrapText="1" indent="1"/>
    </xf>
    <xf numFmtId="44" fontId="44" fillId="14" borderId="1" xfId="5" applyFont="1" applyFill="1" applyBorder="1" applyAlignment="1" applyProtection="1">
      <alignment horizontal="left" vertical="top" wrapText="1"/>
      <protection locked="0"/>
    </xf>
    <xf numFmtId="0" fontId="44" fillId="14" borderId="1" xfId="4" applyFont="1" applyFill="1" applyBorder="1" applyAlignment="1" applyProtection="1">
      <alignment horizontal="left" vertical="top" wrapText="1" indent="1"/>
      <protection locked="0"/>
    </xf>
    <xf numFmtId="44" fontId="44" fillId="14" borderId="1" xfId="5" applyFont="1" applyFill="1" applyBorder="1" applyAlignment="1" applyProtection="1">
      <alignment horizontal="left" vertical="top" wrapText="1"/>
    </xf>
    <xf numFmtId="0" fontId="41" fillId="14" borderId="23" xfId="4" applyFill="1" applyBorder="1" applyAlignment="1" applyProtection="1">
      <alignment horizontal="left" wrapText="1"/>
      <protection locked="0"/>
    </xf>
    <xf numFmtId="0" fontId="41" fillId="14" borderId="24" xfId="4" applyFill="1" applyBorder="1" applyAlignment="1" applyProtection="1">
      <alignment horizontal="left" wrapText="1"/>
      <protection locked="0"/>
    </xf>
    <xf numFmtId="0" fontId="41" fillId="14" borderId="23" xfId="4" applyFill="1" applyBorder="1" applyAlignment="1" applyProtection="1">
      <alignment horizontal="left" vertical="top" wrapText="1"/>
      <protection locked="0"/>
    </xf>
    <xf numFmtId="0" fontId="41" fillId="14" borderId="24" xfId="4" applyFill="1" applyBorder="1" applyAlignment="1" applyProtection="1">
      <alignment horizontal="left" vertical="top" wrapText="1"/>
      <protection locked="0"/>
    </xf>
    <xf numFmtId="0" fontId="41" fillId="14" borderId="25" xfId="4" applyFill="1" applyBorder="1" applyAlignment="1" applyProtection="1">
      <alignment horizontal="left" wrapText="1"/>
      <protection locked="0"/>
    </xf>
    <xf numFmtId="0" fontId="23" fillId="13" borderId="60" xfId="4" applyFont="1" applyFill="1" applyBorder="1" applyAlignment="1">
      <alignment horizontal="left" vertical="top" wrapText="1"/>
    </xf>
    <xf numFmtId="0" fontId="23" fillId="13" borderId="61" xfId="4" applyFont="1" applyFill="1" applyBorder="1" applyAlignment="1">
      <alignment horizontal="left" vertical="top" wrapText="1"/>
    </xf>
    <xf numFmtId="0" fontId="23" fillId="13" borderId="62" xfId="4" applyFont="1" applyFill="1" applyBorder="1" applyAlignment="1">
      <alignment horizontal="left" vertical="top" wrapText="1"/>
    </xf>
    <xf numFmtId="0" fontId="44" fillId="15" borderId="46" xfId="4" applyFont="1" applyFill="1" applyBorder="1" applyAlignment="1">
      <alignment horizontal="left" vertical="top" wrapText="1"/>
    </xf>
    <xf numFmtId="0" fontId="44" fillId="15" borderId="19" xfId="4" applyFont="1" applyFill="1" applyBorder="1" applyAlignment="1">
      <alignment horizontal="left" vertical="top" wrapText="1"/>
    </xf>
    <xf numFmtId="0" fontId="44" fillId="15" borderId="59" xfId="4" applyFont="1" applyFill="1" applyBorder="1" applyAlignment="1">
      <alignment horizontal="left" vertical="top" wrapText="1"/>
    </xf>
    <xf numFmtId="0" fontId="44" fillId="15" borderId="47" xfId="4" applyFont="1" applyFill="1" applyBorder="1" applyAlignment="1">
      <alignment horizontal="left" vertical="top" wrapText="1"/>
    </xf>
    <xf numFmtId="0" fontId="41" fillId="13" borderId="29" xfId="4" applyFill="1" applyBorder="1" applyAlignment="1">
      <alignment horizontal="center" vertical="top" wrapText="1"/>
    </xf>
    <xf numFmtId="0" fontId="41" fillId="13" borderId="50" xfId="4" applyFill="1" applyBorder="1" applyAlignment="1">
      <alignment horizontal="center" vertical="top" wrapText="1"/>
    </xf>
    <xf numFmtId="0" fontId="41" fillId="13" borderId="58" xfId="4" applyFill="1" applyBorder="1" applyAlignment="1">
      <alignment horizontal="center" vertical="top" wrapText="1"/>
    </xf>
    <xf numFmtId="0" fontId="47" fillId="13" borderId="1" xfId="4" applyFont="1" applyFill="1" applyBorder="1" applyAlignment="1">
      <alignment horizontal="left" vertical="top" wrapText="1" indent="2"/>
    </xf>
    <xf numFmtId="0" fontId="0" fillId="0" borderId="0" xfId="0" applyAlignment="1" applyProtection="1">
      <alignment horizontal="center"/>
      <protection locked="0"/>
    </xf>
    <xf numFmtId="0" fontId="32" fillId="0" borderId="0" xfId="0" applyFont="1" applyAlignment="1">
      <alignment horizontal="left" vertical="top" wrapText="1"/>
    </xf>
    <xf numFmtId="0" fontId="33" fillId="0" borderId="0" xfId="0" applyFont="1" applyAlignment="1">
      <alignment horizontal="center"/>
    </xf>
    <xf numFmtId="0" fontId="30" fillId="0" borderId="0" xfId="0" applyFont="1" applyAlignment="1">
      <alignment horizontal="center" vertical="center"/>
    </xf>
    <xf numFmtId="0" fontId="32" fillId="2" borderId="1" xfId="0" applyFont="1" applyFill="1" applyBorder="1" applyAlignment="1">
      <alignment horizontal="center" vertical="center"/>
    </xf>
    <xf numFmtId="0" fontId="32" fillId="2" borderId="1" xfId="0" applyFont="1" applyFill="1" applyBorder="1" applyAlignment="1">
      <alignment horizontal="center" vertical="center" wrapText="1"/>
    </xf>
    <xf numFmtId="0" fontId="32" fillId="2" borderId="1" xfId="0" applyFont="1" applyFill="1" applyBorder="1" applyAlignment="1">
      <alignment horizontal="center"/>
    </xf>
    <xf numFmtId="0" fontId="32" fillId="2" borderId="6" xfId="0" applyFont="1" applyFill="1" applyBorder="1" applyAlignment="1">
      <alignment horizontal="center" vertical="center"/>
    </xf>
    <xf numFmtId="0" fontId="32" fillId="2" borderId="7" xfId="0" applyFont="1" applyFill="1" applyBorder="1" applyAlignment="1">
      <alignment horizontal="center" vertical="center"/>
    </xf>
    <xf numFmtId="0" fontId="35" fillId="11" borderId="0" xfId="0" applyFont="1" applyFill="1"/>
    <xf numFmtId="0" fontId="33" fillId="0" borderId="0" xfId="0" applyFont="1" applyAlignment="1">
      <alignment horizontal="left"/>
    </xf>
    <xf numFmtId="0" fontId="35" fillId="11" borderId="0" xfId="0" applyFont="1" applyFill="1" applyAlignment="1">
      <alignment horizontal="left"/>
    </xf>
    <xf numFmtId="0" fontId="32" fillId="2" borderId="3" xfId="0" applyFont="1" applyFill="1" applyBorder="1" applyAlignment="1">
      <alignment horizontal="left" vertical="center" wrapText="1"/>
    </xf>
    <xf numFmtId="0" fontId="32" fillId="2" borderId="5" xfId="0" applyFont="1" applyFill="1" applyBorder="1" applyAlignment="1">
      <alignment horizontal="left" vertical="center" wrapText="1"/>
    </xf>
    <xf numFmtId="3" fontId="32" fillId="0" borderId="3" xfId="0" applyNumberFormat="1" applyFont="1" applyBorder="1" applyAlignment="1">
      <alignment horizontal="center"/>
    </xf>
    <xf numFmtId="3" fontId="32" fillId="0" borderId="5" xfId="0" applyNumberFormat="1" applyFont="1" applyBorder="1" applyAlignment="1">
      <alignment horizontal="center"/>
    </xf>
    <xf numFmtId="0" fontId="0" fillId="0" borderId="1" xfId="0" applyBorder="1" applyAlignment="1">
      <alignment horizontal="left" vertical="top"/>
    </xf>
    <xf numFmtId="0" fontId="0" fillId="0" borderId="1" xfId="0" applyBorder="1" applyAlignment="1">
      <alignment horizontal="left"/>
    </xf>
    <xf numFmtId="0" fontId="0" fillId="12" borderId="1" xfId="0" applyFill="1" applyBorder="1" applyAlignment="1" applyProtection="1">
      <alignment horizontal="left"/>
      <protection locked="0"/>
    </xf>
    <xf numFmtId="0" fontId="0" fillId="12" borderId="1" xfId="0" applyFill="1" applyBorder="1" applyAlignment="1">
      <alignment horizontal="left"/>
    </xf>
    <xf numFmtId="0" fontId="0" fillId="12" borderId="1" xfId="0" applyFill="1" applyBorder="1" applyAlignment="1">
      <alignment horizontal="center"/>
    </xf>
    <xf numFmtId="0" fontId="39" fillId="0" borderId="10" xfId="0" applyFont="1" applyBorder="1" applyAlignment="1" applyProtection="1">
      <alignment horizontal="left"/>
      <protection locked="0"/>
    </xf>
    <xf numFmtId="0" fontId="39" fillId="0" borderId="11" xfId="0" applyFont="1" applyBorder="1" applyAlignment="1" applyProtection="1">
      <alignment horizontal="left"/>
      <protection locked="0"/>
    </xf>
    <xf numFmtId="44" fontId="40" fillId="0" borderId="10" xfId="3" applyFont="1" applyBorder="1" applyAlignment="1" applyProtection="1">
      <alignment horizontal="center"/>
      <protection locked="0"/>
    </xf>
    <xf numFmtId="0" fontId="39" fillId="0" borderId="10" xfId="0" applyFont="1" applyBorder="1" applyAlignment="1" applyProtection="1">
      <alignment horizontal="center"/>
      <protection locked="0"/>
    </xf>
    <xf numFmtId="0" fontId="39" fillId="0" borderId="11" xfId="0" applyFont="1" applyBorder="1" applyAlignment="1" applyProtection="1">
      <alignment horizontal="center"/>
      <protection locked="0"/>
    </xf>
    <xf numFmtId="0" fontId="40" fillId="0" borderId="12" xfId="0" applyFont="1" applyBorder="1" applyAlignment="1" applyProtection="1">
      <alignment horizontal="left"/>
      <protection locked="0"/>
    </xf>
    <xf numFmtId="0" fontId="40" fillId="0" borderId="0" xfId="0" applyFont="1" applyAlignment="1" applyProtection="1">
      <alignment horizontal="left"/>
      <protection locked="0"/>
    </xf>
    <xf numFmtId="0" fontId="40" fillId="0" borderId="13" xfId="0" applyFont="1" applyBorder="1" applyAlignment="1" applyProtection="1">
      <alignment horizontal="left"/>
      <protection locked="0"/>
    </xf>
    <xf numFmtId="44" fontId="39" fillId="0" borderId="15" xfId="3" applyFont="1" applyBorder="1" applyAlignment="1" applyProtection="1">
      <alignment horizontal="left"/>
      <protection locked="0"/>
    </xf>
    <xf numFmtId="44" fontId="39" fillId="0" borderId="8" xfId="3" applyFont="1" applyBorder="1" applyAlignment="1" applyProtection="1">
      <alignment horizontal="left"/>
      <protection locked="0"/>
    </xf>
    <xf numFmtId="44" fontId="39" fillId="0" borderId="14" xfId="3" applyFont="1" applyBorder="1" applyAlignment="1" applyProtection="1">
      <alignment horizontal="left"/>
      <protection locked="0"/>
    </xf>
    <xf numFmtId="0" fontId="39" fillId="0" borderId="12" xfId="0" applyFont="1" applyBorder="1" applyAlignment="1" applyProtection="1">
      <alignment horizontal="left"/>
      <protection locked="0"/>
    </xf>
    <xf numFmtId="0" fontId="39" fillId="0" borderId="0" xfId="0" applyFont="1" applyAlignment="1" applyProtection="1">
      <alignment horizontal="left"/>
      <protection locked="0"/>
    </xf>
    <xf numFmtId="0" fontId="39" fillId="0" borderId="13" xfId="0" applyFont="1" applyBorder="1" applyAlignment="1" applyProtection="1">
      <alignment horizontal="left"/>
      <protection locked="0"/>
    </xf>
    <xf numFmtId="0" fontId="40" fillId="0" borderId="15" xfId="0" applyFont="1" applyBorder="1" applyAlignment="1" applyProtection="1">
      <alignment horizontal="left"/>
      <protection locked="0"/>
    </xf>
    <xf numFmtId="0" fontId="40" fillId="0" borderId="8" xfId="0" applyFont="1" applyBorder="1" applyAlignment="1" applyProtection="1">
      <alignment horizontal="left"/>
      <protection locked="0"/>
    </xf>
    <xf numFmtId="0" fontId="40" fillId="0" borderId="14" xfId="0" applyFont="1" applyBorder="1" applyAlignment="1" applyProtection="1">
      <alignment horizontal="left"/>
      <protection locked="0"/>
    </xf>
    <xf numFmtId="0" fontId="39" fillId="0" borderId="8" xfId="0" applyFont="1" applyBorder="1" applyAlignment="1" applyProtection="1">
      <alignment horizontal="center"/>
      <protection locked="0"/>
    </xf>
    <xf numFmtId="0" fontId="39" fillId="0" borderId="14" xfId="0" applyFont="1" applyBorder="1" applyAlignment="1" applyProtection="1">
      <alignment horizontal="center"/>
      <protection locked="0"/>
    </xf>
    <xf numFmtId="0" fontId="31" fillId="0" borderId="1" xfId="0" applyFont="1" applyBorder="1" applyAlignment="1">
      <alignment horizontal="center"/>
    </xf>
    <xf numFmtId="0" fontId="30" fillId="0" borderId="0" xfId="0" applyFont="1" applyAlignment="1">
      <alignment horizontal="center"/>
    </xf>
    <xf numFmtId="0" fontId="31" fillId="0" borderId="3" xfId="0" applyFont="1" applyBorder="1" applyAlignment="1">
      <alignment horizontal="center"/>
    </xf>
    <xf numFmtId="0" fontId="31" fillId="0" borderId="5" xfId="0" applyFont="1" applyBorder="1" applyAlignment="1">
      <alignment horizontal="center"/>
    </xf>
    <xf numFmtId="164" fontId="31" fillId="0" borderId="3" xfId="1" applyNumberFormat="1" applyFont="1" applyBorder="1" applyAlignment="1">
      <alignment horizontal="center"/>
    </xf>
    <xf numFmtId="164" fontId="31" fillId="0" borderId="5" xfId="1" applyNumberFormat="1" applyFont="1" applyBorder="1" applyAlignment="1">
      <alignment horizontal="center"/>
    </xf>
    <xf numFmtId="0" fontId="31" fillId="3" borderId="3" xfId="0" applyFont="1" applyFill="1" applyBorder="1" applyAlignment="1">
      <alignment horizontal="center"/>
    </xf>
    <xf numFmtId="0" fontId="31" fillId="3" borderId="5" xfId="0" applyFont="1" applyFill="1" applyBorder="1" applyAlignment="1">
      <alignment horizontal="center"/>
    </xf>
    <xf numFmtId="0" fontId="31" fillId="0" borderId="0" xfId="0" applyFont="1" applyAlignment="1">
      <alignment horizontal="left" vertical="top" wrapText="1"/>
    </xf>
    <xf numFmtId="0" fontId="31" fillId="0" borderId="8" xfId="0" applyFont="1" applyBorder="1" applyAlignment="1">
      <alignment horizontal="left" vertical="top" wrapText="1"/>
    </xf>
    <xf numFmtId="0" fontId="31" fillId="2" borderId="1" xfId="0" applyFont="1" applyFill="1" applyBorder="1" applyAlignment="1">
      <alignment horizontal="center" wrapText="1"/>
    </xf>
    <xf numFmtId="0" fontId="31" fillId="2" borderId="1" xfId="0" applyFont="1" applyFill="1" applyBorder="1" applyAlignment="1">
      <alignment horizontal="center"/>
    </xf>
    <xf numFmtId="0" fontId="31" fillId="0" borderId="2" xfId="0" applyFont="1" applyBorder="1" applyAlignment="1">
      <alignment horizontal="center"/>
    </xf>
    <xf numFmtId="0" fontId="31" fillId="0" borderId="0" xfId="0" applyFont="1" applyAlignment="1">
      <alignment horizontal="right"/>
    </xf>
    <xf numFmtId="0" fontId="31" fillId="4" borderId="3" xfId="0" applyFont="1" applyFill="1" applyBorder="1" applyAlignment="1" applyProtection="1">
      <alignment horizontal="left"/>
      <protection locked="0"/>
    </xf>
    <xf numFmtId="0" fontId="31" fillId="4" borderId="4" xfId="0" applyFont="1" applyFill="1" applyBorder="1" applyAlignment="1" applyProtection="1">
      <alignment horizontal="left"/>
      <protection locked="0"/>
    </xf>
    <xf numFmtId="0" fontId="31" fillId="4" borderId="5" xfId="0" applyFont="1" applyFill="1" applyBorder="1" applyAlignment="1" applyProtection="1">
      <alignment horizontal="left"/>
      <protection locked="0"/>
    </xf>
    <xf numFmtId="0" fontId="31" fillId="2" borderId="6" xfId="0" applyFont="1" applyFill="1" applyBorder="1" applyAlignment="1">
      <alignment horizontal="center" wrapText="1"/>
    </xf>
    <xf numFmtId="0" fontId="31" fillId="2" borderId="2" xfId="0" applyFont="1" applyFill="1" applyBorder="1" applyAlignment="1">
      <alignment horizontal="center" wrapText="1"/>
    </xf>
    <xf numFmtId="0" fontId="61" fillId="0" borderId="0" xfId="0" applyFont="1" applyAlignment="1">
      <alignment horizontal="center"/>
    </xf>
    <xf numFmtId="0" fontId="5" fillId="0" borderId="3" xfId="0" applyFont="1" applyBorder="1" applyAlignment="1"/>
    <xf numFmtId="0" fontId="5" fillId="0" borderId="4" xfId="0" applyFont="1" applyBorder="1" applyAlignment="1"/>
    <xf numFmtId="0" fontId="5" fillId="0" borderId="5" xfId="0" applyFont="1" applyBorder="1" applyAlignment="1"/>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cellXfs>
  <cellStyles count="6">
    <cellStyle name="Currency" xfId="3" builtinId="4"/>
    <cellStyle name="Currency 2" xfId="5" xr:uid="{8B0F81FD-42A3-4F43-9269-EE5E76B18E61}"/>
    <cellStyle name="Normal" xfId="0" builtinId="0"/>
    <cellStyle name="Normal 2" xfId="2" xr:uid="{33F75253-D873-43F8-BDDB-3456A7AC2FBC}"/>
    <cellStyle name="Normal 3" xfId="4" xr:uid="{C46A7D34-60BF-4AB4-88EB-6046B138BD04}"/>
    <cellStyle name="Percent" xfId="1" builtinId="5"/>
  </cellStyles>
  <dxfs count="32">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16</xdr:col>
      <xdr:colOff>400050</xdr:colOff>
      <xdr:row>0</xdr:row>
      <xdr:rowOff>19050</xdr:rowOff>
    </xdr:from>
    <xdr:to>
      <xdr:col>25</xdr:col>
      <xdr:colOff>8559</xdr:colOff>
      <xdr:row>5</xdr:row>
      <xdr:rowOff>175833</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20200" y="19050"/>
          <a:ext cx="4104309" cy="142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2552700</xdr:colOff>
      <xdr:row>96</xdr:row>
      <xdr:rowOff>47625</xdr:rowOff>
    </xdr:from>
    <xdr:to>
      <xdr:col>14</xdr:col>
      <xdr:colOff>323850</xdr:colOff>
      <xdr:row>96</xdr:row>
      <xdr:rowOff>47625</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2552700" y="15659100"/>
          <a:ext cx="588645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200025</xdr:colOff>
      <xdr:row>95</xdr:row>
      <xdr:rowOff>47625</xdr:rowOff>
    </xdr:from>
    <xdr:to>
      <xdr:col>19</xdr:col>
      <xdr:colOff>228600</xdr:colOff>
      <xdr:row>95</xdr:row>
      <xdr:rowOff>47625</xdr:rowOff>
    </xdr:to>
    <xdr:cxnSp macro="">
      <xdr:nvCxnSpPr>
        <xdr:cNvPr id="4" name="Straight Connector 3">
          <a:extLst>
            <a:ext uri="{FF2B5EF4-FFF2-40B4-BE49-F238E27FC236}">
              <a16:creationId xmlns:a16="http://schemas.microsoft.com/office/drawing/2014/main" id="{00000000-0008-0000-0100-000004000000}"/>
            </a:ext>
          </a:extLst>
        </xdr:cNvPr>
        <xdr:cNvCxnSpPr/>
      </xdr:nvCxnSpPr>
      <xdr:spPr>
        <a:xfrm>
          <a:off x="4352925" y="15497175"/>
          <a:ext cx="651510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24</xdr:col>
      <xdr:colOff>40527</xdr:colOff>
      <xdr:row>0</xdr:row>
      <xdr:rowOff>74294</xdr:rowOff>
    </xdr:from>
    <xdr:ext cx="1672203" cy="782955"/>
    <xdr:pic>
      <xdr:nvPicPr>
        <xdr:cNvPr id="2" name="image2.jpe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7477" y="74294"/>
          <a:ext cx="1672203" cy="782955"/>
        </a:xfrm>
        <a:prstGeom prst="rect">
          <a:avLst/>
        </a:prstGeom>
      </xdr:spPr>
    </xdr:pic>
    <xdr:clientData/>
  </xdr:oneCellAnchor>
  <xdr:absoluteAnchor>
    <xdr:pos x="3202939" y="2828289"/>
    <xdr:ext cx="127000" cy="1905"/>
    <xdr:sp macro="" textlink="">
      <xdr:nvSpPr>
        <xdr:cNvPr id="3" name="Shape 4">
          <a:extLst>
            <a:ext uri="{FF2B5EF4-FFF2-40B4-BE49-F238E27FC236}">
              <a16:creationId xmlns:a16="http://schemas.microsoft.com/office/drawing/2014/main" id="{00000000-0008-0000-0300-000003000000}"/>
            </a:ext>
          </a:extLst>
        </xdr:cNvPr>
        <xdr:cNvSpPr/>
      </xdr:nvSpPr>
      <xdr:spPr>
        <a:xfrm>
          <a:off x="3202939" y="2828289"/>
          <a:ext cx="127000" cy="1905"/>
        </a:xfrm>
        <a:custGeom>
          <a:avLst/>
          <a:gdLst/>
          <a:ahLst/>
          <a:cxnLst/>
          <a:rect l="0" t="0" r="0" b="0"/>
          <a:pathLst>
            <a:path w="127000" h="1905">
              <a:moveTo>
                <a:pt x="126491" y="0"/>
              </a:moveTo>
              <a:lnTo>
                <a:pt x="0" y="0"/>
              </a:lnTo>
              <a:lnTo>
                <a:pt x="0" y="1524"/>
              </a:lnTo>
              <a:lnTo>
                <a:pt x="126491" y="1524"/>
              </a:lnTo>
              <a:lnTo>
                <a:pt x="126491" y="0"/>
              </a:lnTo>
              <a:close/>
            </a:path>
          </a:pathLst>
        </a:custGeom>
        <a:solidFill>
          <a:srgbClr val="D2D2D2"/>
        </a:solidFill>
      </xdr:spPr>
    </xdr:sp>
    <xdr:clientData/>
  </xdr:absoluteAnchor>
  <mc:AlternateContent xmlns:mc="http://schemas.openxmlformats.org/markup-compatibility/2006">
    <mc:Choice xmlns:a14="http://schemas.microsoft.com/office/drawing/2010/main" Requires="a14">
      <xdr:twoCellAnchor editAs="oneCell">
        <xdr:from>
          <xdr:col>0</xdr:col>
          <xdr:colOff>114300</xdr:colOff>
          <xdr:row>1</xdr:row>
          <xdr:rowOff>152400</xdr:rowOff>
        </xdr:from>
        <xdr:to>
          <xdr:col>0</xdr:col>
          <xdr:colOff>314325</xdr:colOff>
          <xdr:row>1</xdr:row>
          <xdr:rowOff>304800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3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1</xdr:row>
          <xdr:rowOff>161925</xdr:rowOff>
        </xdr:from>
        <xdr:to>
          <xdr:col>10</xdr:col>
          <xdr:colOff>257175</xdr:colOff>
          <xdr:row>1</xdr:row>
          <xdr:rowOff>314325</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3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276225</xdr:colOff>
          <xdr:row>1</xdr:row>
          <xdr:rowOff>114300</xdr:rowOff>
        </xdr:from>
        <xdr:to>
          <xdr:col>16</xdr:col>
          <xdr:colOff>209550</xdr:colOff>
          <xdr:row>1</xdr:row>
          <xdr:rowOff>342900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3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12</xdr:col>
      <xdr:colOff>47920</xdr:colOff>
      <xdr:row>10</xdr:row>
      <xdr:rowOff>30523</xdr:rowOff>
    </xdr:from>
    <xdr:ext cx="124460" cy="121285"/>
    <xdr:sp macro="" textlink="">
      <xdr:nvSpPr>
        <xdr:cNvPr id="2" name="Shape 23">
          <a:extLst>
            <a:ext uri="{FF2B5EF4-FFF2-40B4-BE49-F238E27FC236}">
              <a16:creationId xmlns:a16="http://schemas.microsoft.com/office/drawing/2014/main" id="{00000000-0008-0000-0400-000002000000}"/>
            </a:ext>
          </a:extLst>
        </xdr:cNvPr>
        <xdr:cNvSpPr/>
      </xdr:nvSpPr>
      <xdr:spPr>
        <a:xfrm>
          <a:off x="7525045" y="2687998"/>
          <a:ext cx="124460" cy="121285"/>
        </a:xfrm>
        <a:custGeom>
          <a:avLst/>
          <a:gdLst/>
          <a:ahLst/>
          <a:cxnLst/>
          <a:rect l="0" t="0" r="0" b="0"/>
          <a:pathLst>
            <a:path w="124460" h="121285">
              <a:moveTo>
                <a:pt x="124409" y="0"/>
              </a:moveTo>
              <a:lnTo>
                <a:pt x="0" y="0"/>
              </a:lnTo>
              <a:lnTo>
                <a:pt x="0" y="120810"/>
              </a:lnTo>
              <a:lnTo>
                <a:pt x="124409" y="120810"/>
              </a:lnTo>
              <a:lnTo>
                <a:pt x="124409" y="0"/>
              </a:lnTo>
              <a:close/>
            </a:path>
          </a:pathLst>
        </a:custGeom>
        <a:solidFill>
          <a:srgbClr val="FFFFFF">
            <a:alpha val="50000"/>
          </a:srgbClr>
        </a:solidFill>
      </xdr:spPr>
    </xdr:sp>
    <xdr:clientData/>
  </xdr:oneCellAnchor>
  <xdr:oneCellAnchor>
    <xdr:from>
      <xdr:col>12</xdr:col>
      <xdr:colOff>47920</xdr:colOff>
      <xdr:row>11</xdr:row>
      <xdr:rowOff>30523</xdr:rowOff>
    </xdr:from>
    <xdr:ext cx="124460" cy="121285"/>
    <xdr:sp macro="" textlink="">
      <xdr:nvSpPr>
        <xdr:cNvPr id="3" name="Shape 23">
          <a:extLst>
            <a:ext uri="{FF2B5EF4-FFF2-40B4-BE49-F238E27FC236}">
              <a16:creationId xmlns:a16="http://schemas.microsoft.com/office/drawing/2014/main" id="{00000000-0008-0000-0400-000003000000}"/>
            </a:ext>
          </a:extLst>
        </xdr:cNvPr>
        <xdr:cNvSpPr/>
      </xdr:nvSpPr>
      <xdr:spPr>
        <a:xfrm>
          <a:off x="7525045" y="2840398"/>
          <a:ext cx="124460" cy="121285"/>
        </a:xfrm>
        <a:custGeom>
          <a:avLst/>
          <a:gdLst/>
          <a:ahLst/>
          <a:cxnLst/>
          <a:rect l="0" t="0" r="0" b="0"/>
          <a:pathLst>
            <a:path w="124460" h="121285">
              <a:moveTo>
                <a:pt x="124409" y="0"/>
              </a:moveTo>
              <a:lnTo>
                <a:pt x="0" y="0"/>
              </a:lnTo>
              <a:lnTo>
                <a:pt x="0" y="120810"/>
              </a:lnTo>
              <a:lnTo>
                <a:pt x="124409" y="120810"/>
              </a:lnTo>
              <a:lnTo>
                <a:pt x="124409" y="0"/>
              </a:lnTo>
              <a:close/>
            </a:path>
          </a:pathLst>
        </a:custGeom>
        <a:solidFill>
          <a:srgbClr val="FFFFFF">
            <a:alpha val="50000"/>
          </a:srgbClr>
        </a:solidFill>
      </xdr:spPr>
    </xdr:sp>
    <xdr:clientData/>
  </xdr:oneCellAnchor>
  <xdr:oneCellAnchor>
    <xdr:from>
      <xdr:col>12</xdr:col>
      <xdr:colOff>47920</xdr:colOff>
      <xdr:row>12</xdr:row>
      <xdr:rowOff>30523</xdr:rowOff>
    </xdr:from>
    <xdr:ext cx="124460" cy="121285"/>
    <xdr:sp macro="" textlink="">
      <xdr:nvSpPr>
        <xdr:cNvPr id="4" name="Shape 23">
          <a:extLst>
            <a:ext uri="{FF2B5EF4-FFF2-40B4-BE49-F238E27FC236}">
              <a16:creationId xmlns:a16="http://schemas.microsoft.com/office/drawing/2014/main" id="{00000000-0008-0000-0400-000004000000}"/>
            </a:ext>
          </a:extLst>
        </xdr:cNvPr>
        <xdr:cNvSpPr/>
      </xdr:nvSpPr>
      <xdr:spPr>
        <a:xfrm>
          <a:off x="7525045" y="2992798"/>
          <a:ext cx="124460" cy="121285"/>
        </a:xfrm>
        <a:custGeom>
          <a:avLst/>
          <a:gdLst/>
          <a:ahLst/>
          <a:cxnLst/>
          <a:rect l="0" t="0" r="0" b="0"/>
          <a:pathLst>
            <a:path w="124460" h="121285">
              <a:moveTo>
                <a:pt x="124409" y="0"/>
              </a:moveTo>
              <a:lnTo>
                <a:pt x="0" y="0"/>
              </a:lnTo>
              <a:lnTo>
                <a:pt x="0" y="120810"/>
              </a:lnTo>
              <a:lnTo>
                <a:pt x="124409" y="120810"/>
              </a:lnTo>
              <a:lnTo>
                <a:pt x="124409" y="0"/>
              </a:lnTo>
              <a:close/>
            </a:path>
          </a:pathLst>
        </a:custGeom>
        <a:solidFill>
          <a:srgbClr val="FFFFFF">
            <a:alpha val="50000"/>
          </a:srgbClr>
        </a:solidFill>
      </xdr:spPr>
    </xdr:sp>
    <xdr:clientData/>
  </xdr:one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AF3EC-11D9-461D-9C69-E0F7737BB12B}">
  <sheetPr>
    <pageSetUpPr fitToPage="1"/>
  </sheetPr>
  <dimension ref="A2:I45"/>
  <sheetViews>
    <sheetView showGridLines="0" zoomScale="77" zoomScaleNormal="77" zoomScaleSheetLayoutView="100" workbookViewId="0">
      <pane ySplit="6" topLeftCell="A7" activePane="bottomLeft" state="frozen"/>
      <selection pane="bottomLeft" activeCell="N22" sqref="N22"/>
    </sheetView>
  </sheetViews>
  <sheetFormatPr defaultRowHeight="15"/>
  <cols>
    <col min="1" max="1" width="25.28515625" bestFit="1" customWidth="1"/>
    <col min="2" max="2" width="18.42578125" customWidth="1"/>
    <col min="3" max="3" width="18" customWidth="1"/>
    <col min="4" max="4" width="26.42578125" customWidth="1"/>
    <col min="5" max="9" width="11.7109375" customWidth="1"/>
  </cols>
  <sheetData>
    <row r="2" spans="1:9" ht="18.75">
      <c r="A2" s="16" t="s">
        <v>41</v>
      </c>
      <c r="B2" s="168"/>
      <c r="C2" s="168"/>
      <c r="D2" s="167" t="s">
        <v>42</v>
      </c>
      <c r="E2" s="167"/>
      <c r="F2" s="168"/>
      <c r="G2" s="168"/>
      <c r="H2" s="168"/>
    </row>
    <row r="3" spans="1:9" ht="18.75">
      <c r="A3" s="16" t="s">
        <v>108</v>
      </c>
      <c r="B3" s="169"/>
      <c r="C3" s="170"/>
      <c r="D3" s="167" t="s">
        <v>43</v>
      </c>
      <c r="E3" s="167"/>
      <c r="F3" s="168"/>
      <c r="G3" s="168"/>
      <c r="H3" s="168"/>
    </row>
    <row r="6" spans="1:9" ht="42" customHeight="1">
      <c r="A6" s="84" t="s">
        <v>147</v>
      </c>
      <c r="B6" s="172" t="s">
        <v>107</v>
      </c>
      <c r="C6" s="172"/>
      <c r="D6" s="172"/>
      <c r="E6" s="2"/>
      <c r="F6" s="2"/>
      <c r="G6" s="3"/>
      <c r="H6" s="3"/>
      <c r="I6" s="15" t="s">
        <v>44</v>
      </c>
    </row>
    <row r="7" spans="1:9">
      <c r="A7" s="85"/>
      <c r="B7" s="173" t="s">
        <v>164</v>
      </c>
      <c r="C7" s="159"/>
      <c r="D7" s="159"/>
      <c r="E7" s="159"/>
      <c r="F7" s="159"/>
      <c r="G7" s="159"/>
      <c r="H7" s="159"/>
      <c r="I7" s="160"/>
    </row>
    <row r="8" spans="1:9">
      <c r="A8" s="1" t="s">
        <v>146</v>
      </c>
      <c r="B8" s="162" t="s">
        <v>45</v>
      </c>
      <c r="C8" s="162"/>
      <c r="D8" s="163"/>
      <c r="E8" s="1"/>
      <c r="F8" s="1"/>
      <c r="G8" s="1"/>
      <c r="H8" s="1"/>
      <c r="I8" s="1"/>
    </row>
    <row r="9" spans="1:9">
      <c r="A9" s="1" t="s">
        <v>146</v>
      </c>
      <c r="B9" s="162" t="s">
        <v>165</v>
      </c>
      <c r="C9" s="162"/>
      <c r="D9" s="163"/>
      <c r="E9" s="1"/>
      <c r="F9" s="1"/>
      <c r="G9" s="1"/>
      <c r="H9" s="1"/>
      <c r="I9" s="1"/>
    </row>
    <row r="10" spans="1:9">
      <c r="A10" s="1" t="s">
        <v>146</v>
      </c>
      <c r="B10" s="86" t="s">
        <v>166</v>
      </c>
      <c r="C10" s="86"/>
      <c r="D10" s="83"/>
      <c r="E10" s="1"/>
      <c r="F10" s="1"/>
      <c r="G10" s="1"/>
      <c r="H10" s="1"/>
      <c r="I10" s="1"/>
    </row>
    <row r="11" spans="1:9">
      <c r="A11" s="1" t="s">
        <v>146</v>
      </c>
      <c r="B11" s="162" t="s">
        <v>46</v>
      </c>
      <c r="C11" s="162"/>
      <c r="D11" s="163"/>
      <c r="E11" s="1"/>
      <c r="F11" s="1"/>
      <c r="G11" s="1"/>
      <c r="H11" s="1"/>
      <c r="I11" s="1"/>
    </row>
    <row r="12" spans="1:9" ht="15" customHeight="1">
      <c r="A12" s="1" t="s">
        <v>146</v>
      </c>
      <c r="B12" s="162" t="s">
        <v>47</v>
      </c>
      <c r="C12" s="162"/>
      <c r="D12" s="163"/>
      <c r="E12" s="1"/>
      <c r="F12" s="1"/>
      <c r="G12" s="1"/>
      <c r="H12" s="1"/>
      <c r="I12" s="1"/>
    </row>
    <row r="13" spans="1:9">
      <c r="A13" s="4"/>
      <c r="B13" s="171" t="s">
        <v>171</v>
      </c>
      <c r="C13" s="159"/>
      <c r="D13" s="159"/>
      <c r="E13" s="159"/>
      <c r="F13" s="159"/>
      <c r="G13" s="159"/>
      <c r="H13" s="159"/>
      <c r="I13" s="160"/>
    </row>
    <row r="14" spans="1:9">
      <c r="A14" s="1" t="s">
        <v>146</v>
      </c>
      <c r="B14" s="162" t="s">
        <v>116</v>
      </c>
      <c r="C14" s="162"/>
      <c r="D14" s="163"/>
      <c r="E14" s="1"/>
      <c r="F14" s="1"/>
      <c r="G14" s="1"/>
      <c r="H14" s="1"/>
      <c r="I14" s="1"/>
    </row>
    <row r="15" spans="1:9">
      <c r="A15" s="1" t="s">
        <v>146</v>
      </c>
      <c r="B15" s="174" t="s">
        <v>167</v>
      </c>
      <c r="C15" s="174"/>
      <c r="D15" s="175"/>
      <c r="E15" s="1"/>
      <c r="F15" s="1"/>
      <c r="G15" s="1"/>
      <c r="H15" s="1"/>
      <c r="I15" s="1"/>
    </row>
    <row r="16" spans="1:9">
      <c r="A16" s="1" t="s">
        <v>157</v>
      </c>
      <c r="B16" s="162" t="s">
        <v>48</v>
      </c>
      <c r="C16" s="162"/>
      <c r="D16" s="163"/>
      <c r="E16" s="1"/>
      <c r="F16" s="1"/>
      <c r="G16" s="1"/>
      <c r="H16" s="1"/>
      <c r="I16" s="1"/>
    </row>
    <row r="17" spans="1:9">
      <c r="A17" s="1" t="s">
        <v>157</v>
      </c>
      <c r="B17" s="162" t="s">
        <v>50</v>
      </c>
      <c r="C17" s="162"/>
      <c r="D17" s="163"/>
      <c r="E17" s="1"/>
      <c r="F17" s="1"/>
      <c r="G17" s="1"/>
      <c r="H17" s="1"/>
      <c r="I17" s="1"/>
    </row>
    <row r="18" spans="1:9">
      <c r="A18" s="1" t="s">
        <v>157</v>
      </c>
      <c r="B18" s="86" t="s">
        <v>158</v>
      </c>
      <c r="C18" s="86"/>
      <c r="D18" s="83"/>
      <c r="E18" s="1"/>
      <c r="F18" s="1"/>
      <c r="G18" s="1"/>
      <c r="H18" s="1"/>
      <c r="I18" s="1"/>
    </row>
    <row r="19" spans="1:9">
      <c r="A19" s="1" t="s">
        <v>157</v>
      </c>
      <c r="B19" s="162" t="s">
        <v>49</v>
      </c>
      <c r="C19" s="162"/>
      <c r="D19" s="163"/>
      <c r="E19" s="1"/>
      <c r="F19" s="1"/>
      <c r="G19" s="1"/>
      <c r="H19" s="1"/>
      <c r="I19" s="1"/>
    </row>
    <row r="20" spans="1:9">
      <c r="A20" s="1" t="s">
        <v>157</v>
      </c>
      <c r="B20" s="86" t="s">
        <v>159</v>
      </c>
      <c r="C20" s="86"/>
      <c r="D20" s="83"/>
      <c r="E20" s="1"/>
      <c r="F20" s="1"/>
      <c r="G20" s="1"/>
      <c r="H20" s="1"/>
      <c r="I20" s="1"/>
    </row>
    <row r="21" spans="1:9">
      <c r="A21" s="4"/>
      <c r="B21" s="171" t="s">
        <v>168</v>
      </c>
      <c r="C21" s="159"/>
      <c r="D21" s="159"/>
      <c r="E21" s="159"/>
      <c r="F21" s="159"/>
      <c r="G21" s="159"/>
      <c r="H21" s="159"/>
      <c r="I21" s="160"/>
    </row>
    <row r="22" spans="1:9">
      <c r="A22" s="1" t="s">
        <v>157</v>
      </c>
      <c r="B22" s="165" t="s">
        <v>51</v>
      </c>
      <c r="C22" s="165"/>
      <c r="D22" s="166"/>
      <c r="E22" s="1"/>
      <c r="F22" s="1"/>
      <c r="G22" s="1"/>
      <c r="H22" s="1"/>
      <c r="I22" s="1"/>
    </row>
    <row r="23" spans="1:9">
      <c r="A23" s="1" t="s">
        <v>146</v>
      </c>
      <c r="B23" s="164" t="s">
        <v>148</v>
      </c>
      <c r="C23" s="165"/>
      <c r="D23" s="165"/>
      <c r="E23" s="1"/>
      <c r="F23" s="1"/>
      <c r="G23" s="1"/>
      <c r="H23" s="1"/>
      <c r="I23" s="1"/>
    </row>
    <row r="24" spans="1:9">
      <c r="A24" s="1" t="s">
        <v>146</v>
      </c>
      <c r="B24" s="164" t="s">
        <v>149</v>
      </c>
      <c r="C24" s="165"/>
      <c r="D24" s="166"/>
      <c r="E24" s="1"/>
      <c r="F24" s="1"/>
      <c r="G24" s="1"/>
      <c r="H24" s="1"/>
      <c r="I24" s="1"/>
    </row>
    <row r="25" spans="1:9">
      <c r="A25" s="1" t="s">
        <v>146</v>
      </c>
      <c r="B25" s="164" t="s">
        <v>150</v>
      </c>
      <c r="C25" s="165"/>
      <c r="D25" s="166"/>
      <c r="E25" s="1"/>
      <c r="F25" s="1"/>
      <c r="G25" s="1"/>
      <c r="H25" s="1"/>
      <c r="I25" s="1"/>
    </row>
    <row r="26" spans="1:9">
      <c r="A26" s="1" t="s">
        <v>114</v>
      </c>
      <c r="B26" s="164" t="s">
        <v>163</v>
      </c>
      <c r="C26" s="165"/>
      <c r="D26" s="166"/>
      <c r="E26" s="1"/>
      <c r="F26" s="1"/>
      <c r="G26" s="1"/>
      <c r="H26" s="1"/>
      <c r="I26" s="1"/>
    </row>
    <row r="27" spans="1:9">
      <c r="A27" s="4"/>
      <c r="B27" s="159" t="s">
        <v>169</v>
      </c>
      <c r="C27" s="159"/>
      <c r="D27" s="159"/>
      <c r="E27" s="159"/>
      <c r="F27" s="159"/>
      <c r="G27" s="159"/>
      <c r="H27" s="159"/>
      <c r="I27" s="160"/>
    </row>
    <row r="28" spans="1:9">
      <c r="A28" s="1" t="s">
        <v>146</v>
      </c>
      <c r="B28" s="164" t="s">
        <v>307</v>
      </c>
      <c r="C28" s="165"/>
      <c r="D28" s="166"/>
      <c r="E28" s="1"/>
      <c r="F28" s="1"/>
      <c r="G28" s="1"/>
      <c r="H28" s="1"/>
      <c r="I28" s="1"/>
    </row>
    <row r="29" spans="1:9">
      <c r="A29" s="1" t="s">
        <v>114</v>
      </c>
      <c r="B29" s="165" t="s">
        <v>52</v>
      </c>
      <c r="C29" s="165"/>
      <c r="D29" s="166"/>
      <c r="E29" s="1"/>
      <c r="F29" s="1"/>
      <c r="G29" s="1"/>
      <c r="H29" s="1"/>
      <c r="I29" s="1"/>
    </row>
    <row r="30" spans="1:9">
      <c r="A30" s="1" t="s">
        <v>114</v>
      </c>
      <c r="B30" s="165" t="s">
        <v>53</v>
      </c>
      <c r="C30" s="165"/>
      <c r="D30" s="166"/>
      <c r="E30" s="1"/>
      <c r="F30" s="1"/>
      <c r="G30" s="1"/>
      <c r="H30" s="1"/>
      <c r="I30" s="1"/>
    </row>
    <row r="31" spans="1:9">
      <c r="A31" s="1" t="s">
        <v>114</v>
      </c>
      <c r="B31" s="165" t="s">
        <v>54</v>
      </c>
      <c r="C31" s="165"/>
      <c r="D31" s="166"/>
      <c r="E31" s="1"/>
      <c r="F31" s="1"/>
      <c r="G31" s="1"/>
      <c r="H31" s="1"/>
      <c r="I31" s="1"/>
    </row>
    <row r="32" spans="1:9">
      <c r="A32" s="1" t="s">
        <v>114</v>
      </c>
      <c r="B32" s="165" t="s">
        <v>55</v>
      </c>
      <c r="C32" s="165"/>
      <c r="D32" s="166"/>
      <c r="E32" s="1"/>
      <c r="F32" s="1"/>
      <c r="G32" s="1"/>
      <c r="H32" s="1"/>
      <c r="I32" s="1"/>
    </row>
    <row r="33" spans="1:9">
      <c r="A33" s="1" t="s">
        <v>114</v>
      </c>
      <c r="B33" s="162" t="s">
        <v>56</v>
      </c>
      <c r="C33" s="162"/>
      <c r="D33" s="163"/>
      <c r="E33" s="1"/>
      <c r="F33" s="1"/>
      <c r="G33" s="1"/>
      <c r="H33" s="1"/>
      <c r="I33" s="1"/>
    </row>
    <row r="34" spans="1:9" hidden="1">
      <c r="A34" s="1" t="s">
        <v>114</v>
      </c>
      <c r="B34" s="83" t="s">
        <v>57</v>
      </c>
      <c r="C34" s="1"/>
      <c r="D34" s="1"/>
      <c r="E34" s="1"/>
      <c r="F34" s="1"/>
      <c r="G34" s="1"/>
      <c r="H34" s="1"/>
      <c r="I34" s="1"/>
    </row>
    <row r="35" spans="1:9">
      <c r="A35" s="89" t="s">
        <v>160</v>
      </c>
      <c r="B35" s="161" t="s">
        <v>161</v>
      </c>
      <c r="C35" s="162"/>
      <c r="D35" s="163"/>
      <c r="E35" s="1"/>
      <c r="F35" s="1"/>
      <c r="G35" s="1"/>
      <c r="H35" s="1"/>
      <c r="I35" s="1"/>
    </row>
    <row r="36" spans="1:9">
      <c r="A36" s="1" t="s">
        <v>114</v>
      </c>
      <c r="B36" s="162" t="s">
        <v>58</v>
      </c>
      <c r="C36" s="162"/>
      <c r="D36" s="163"/>
      <c r="E36" s="1"/>
      <c r="F36" s="1"/>
      <c r="G36" s="1"/>
      <c r="H36" s="1"/>
      <c r="I36" s="1"/>
    </row>
    <row r="37" spans="1:9">
      <c r="A37" s="88"/>
      <c r="B37" s="159" t="s">
        <v>170</v>
      </c>
      <c r="C37" s="159"/>
      <c r="D37" s="159"/>
      <c r="E37" s="159"/>
      <c r="F37" s="159"/>
      <c r="G37" s="159"/>
      <c r="H37" s="159"/>
      <c r="I37" s="160"/>
    </row>
    <row r="38" spans="1:9">
      <c r="A38" s="1" t="s">
        <v>146</v>
      </c>
      <c r="B38" s="162" t="s">
        <v>151</v>
      </c>
      <c r="C38" s="162"/>
      <c r="D38" s="163"/>
      <c r="E38" s="1"/>
      <c r="F38" s="1"/>
      <c r="G38" s="1"/>
      <c r="H38" s="1"/>
      <c r="I38" s="1"/>
    </row>
    <row r="39" spans="1:9">
      <c r="A39" s="88"/>
      <c r="B39" s="159" t="s">
        <v>303</v>
      </c>
      <c r="C39" s="159"/>
      <c r="D39" s="159"/>
      <c r="E39" s="159"/>
      <c r="F39" s="159"/>
      <c r="G39" s="159"/>
      <c r="H39" s="159"/>
      <c r="I39" s="160"/>
    </row>
    <row r="40" spans="1:9">
      <c r="A40" s="1" t="s">
        <v>146</v>
      </c>
      <c r="B40" s="161" t="s">
        <v>304</v>
      </c>
      <c r="C40" s="162"/>
      <c r="D40" s="163"/>
      <c r="E40" s="1"/>
      <c r="F40" s="1"/>
      <c r="G40" s="1"/>
      <c r="H40" s="1"/>
      <c r="I40" s="1"/>
    </row>
    <row r="41" spans="1:9">
      <c r="A41" s="1" t="s">
        <v>146</v>
      </c>
      <c r="B41" s="161" t="s">
        <v>305</v>
      </c>
      <c r="C41" s="162"/>
      <c r="D41" s="163"/>
      <c r="E41" s="1"/>
      <c r="F41" s="1"/>
      <c r="G41" s="1"/>
      <c r="H41" s="1"/>
      <c r="I41" s="1"/>
    </row>
    <row r="42" spans="1:9">
      <c r="A42" s="1" t="s">
        <v>146</v>
      </c>
      <c r="B42" s="161" t="s">
        <v>306</v>
      </c>
      <c r="C42" s="162"/>
      <c r="D42" s="163"/>
      <c r="E42" s="1"/>
      <c r="F42" s="1"/>
      <c r="G42" s="1"/>
      <c r="H42" s="1"/>
      <c r="I42" s="1"/>
    </row>
    <row r="44" spans="1:9">
      <c r="A44" s="416" t="s">
        <v>308</v>
      </c>
      <c r="B44" s="416"/>
      <c r="C44" s="416"/>
      <c r="D44" s="416"/>
      <c r="E44" s="416"/>
      <c r="F44" s="416"/>
      <c r="G44" s="416"/>
      <c r="H44" s="416"/>
      <c r="I44" s="416"/>
    </row>
    <row r="45" spans="1:9" ht="18.75">
      <c r="A45" s="12"/>
      <c r="B45" s="13" t="s">
        <v>172</v>
      </c>
      <c r="C45" s="13"/>
      <c r="D45" s="13"/>
      <c r="E45" s="13"/>
      <c r="F45" s="13" t="s">
        <v>77</v>
      </c>
      <c r="G45" s="140"/>
      <c r="H45" s="140"/>
      <c r="I45" s="140"/>
    </row>
  </sheetData>
  <mergeCells count="40">
    <mergeCell ref="A44:I44"/>
    <mergeCell ref="B28:D28"/>
    <mergeCell ref="B6:D6"/>
    <mergeCell ref="B11:D11"/>
    <mergeCell ref="B12:D12"/>
    <mergeCell ref="B17:D17"/>
    <mergeCell ref="B8:D8"/>
    <mergeCell ref="B9:D9"/>
    <mergeCell ref="B14:D14"/>
    <mergeCell ref="B7:I7"/>
    <mergeCell ref="B13:I13"/>
    <mergeCell ref="B15:D15"/>
    <mergeCell ref="B16:D16"/>
    <mergeCell ref="B24:D24"/>
    <mergeCell ref="B25:D25"/>
    <mergeCell ref="B26:D26"/>
    <mergeCell ref="B19:D19"/>
    <mergeCell ref="B21:I21"/>
    <mergeCell ref="B22:D22"/>
    <mergeCell ref="B23:D23"/>
    <mergeCell ref="D2:E2"/>
    <mergeCell ref="B2:C2"/>
    <mergeCell ref="B3:C3"/>
    <mergeCell ref="F2:H2"/>
    <mergeCell ref="F3:H3"/>
    <mergeCell ref="D3:E3"/>
    <mergeCell ref="B39:I39"/>
    <mergeCell ref="B40:D40"/>
    <mergeCell ref="B41:D41"/>
    <mergeCell ref="B42:D42"/>
    <mergeCell ref="B38:D38"/>
    <mergeCell ref="B27:I27"/>
    <mergeCell ref="B31:D31"/>
    <mergeCell ref="B35:D35"/>
    <mergeCell ref="B36:D36"/>
    <mergeCell ref="B37:I37"/>
    <mergeCell ref="B29:D29"/>
    <mergeCell ref="B30:D30"/>
    <mergeCell ref="B32:D32"/>
    <mergeCell ref="B33:D33"/>
  </mergeCells>
  <printOptions gridLines="1"/>
  <pageMargins left="0.7" right="0.7" top="0.75" bottom="0.75" header="0.3" footer="0.3"/>
  <pageSetup scale="83" orientation="landscape" r:id="rId1"/>
  <headerFooter>
    <oddFooter>&amp;R&amp;Z&amp;F</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F1C93-EBD6-42BE-BB5E-A41707A3337C}">
  <sheetPr>
    <pageSetUpPr fitToPage="1"/>
  </sheetPr>
  <dimension ref="A1:Z65"/>
  <sheetViews>
    <sheetView showZeros="0" zoomScale="71" zoomScaleNormal="71" zoomScaleSheetLayoutView="72" zoomScalePageLayoutView="70" workbookViewId="0">
      <selection activeCell="A42" sqref="A42:Y46"/>
    </sheetView>
  </sheetViews>
  <sheetFormatPr defaultRowHeight="12.75"/>
  <cols>
    <col min="1" max="1" width="32.140625" style="18" customWidth="1"/>
    <col min="2" max="2" width="0.5703125" style="18" customWidth="1"/>
    <col min="3" max="5" width="6.7109375" style="18" customWidth="1"/>
    <col min="6" max="6" width="0.5703125" style="18" customWidth="1"/>
    <col min="7" max="9" width="9.7109375" style="18" customWidth="1"/>
    <col min="10" max="10" width="0.5703125" style="18" customWidth="1"/>
    <col min="11" max="13" width="9.7109375" style="18" customWidth="1"/>
    <col min="14" max="14" width="0.5703125" style="18" customWidth="1"/>
    <col min="15" max="17" width="9.7109375" style="18" customWidth="1"/>
    <col min="18" max="18" width="0.5703125" style="18" customWidth="1"/>
    <col min="19" max="19" width="8.140625" style="18" bestFit="1" customWidth="1"/>
    <col min="20" max="20" width="8.140625" style="18" customWidth="1"/>
    <col min="21" max="21" width="9.28515625" style="18" customWidth="1"/>
    <col min="22" max="22" width="8.42578125" style="18" customWidth="1"/>
    <col min="23" max="23" width="10.5703125" style="18" customWidth="1"/>
    <col min="24" max="24" width="0.5703125" style="18" customWidth="1"/>
    <col min="25" max="25" width="12" style="18" bestFit="1" customWidth="1"/>
    <col min="26" max="26" width="0.5703125" style="18" customWidth="1"/>
    <col min="27" max="254" width="9.140625" style="18"/>
    <col min="255" max="255" width="38.85546875" style="18" customWidth="1"/>
    <col min="256" max="256" width="0.5703125" style="18" customWidth="1"/>
    <col min="257" max="257" width="6.7109375" style="18" customWidth="1"/>
    <col min="258" max="259" width="6.140625" style="18" customWidth="1"/>
    <col min="260" max="260" width="0.5703125" style="18" customWidth="1"/>
    <col min="261" max="262" width="7.42578125" style="18" customWidth="1"/>
    <col min="263" max="263" width="7" style="18" customWidth="1"/>
    <col min="264" max="264" width="6.42578125" style="18" customWidth="1"/>
    <col min="265" max="265" width="0.5703125" style="18" customWidth="1"/>
    <col min="266" max="269" width="6.140625" style="18" customWidth="1"/>
    <col min="270" max="270" width="0.5703125" style="18" customWidth="1"/>
    <col min="271" max="274" width="6.140625" style="18" customWidth="1"/>
    <col min="275" max="275" width="0.5703125" style="18" customWidth="1"/>
    <col min="276" max="278" width="6.140625" style="18" customWidth="1"/>
    <col min="279" max="279" width="10.5703125" style="18" customWidth="1"/>
    <col min="280" max="280" width="0.5703125" style="18" customWidth="1"/>
    <col min="281" max="281" width="9.140625" style="18"/>
    <col min="282" max="282" width="0.5703125" style="18" customWidth="1"/>
    <col min="283" max="510" width="9.140625" style="18"/>
    <col min="511" max="511" width="38.85546875" style="18" customWidth="1"/>
    <col min="512" max="512" width="0.5703125" style="18" customWidth="1"/>
    <col min="513" max="513" width="6.7109375" style="18" customWidth="1"/>
    <col min="514" max="515" width="6.140625" style="18" customWidth="1"/>
    <col min="516" max="516" width="0.5703125" style="18" customWidth="1"/>
    <col min="517" max="518" width="7.42578125" style="18" customWidth="1"/>
    <col min="519" max="519" width="7" style="18" customWidth="1"/>
    <col min="520" max="520" width="6.42578125" style="18" customWidth="1"/>
    <col min="521" max="521" width="0.5703125" style="18" customWidth="1"/>
    <col min="522" max="525" width="6.140625" style="18" customWidth="1"/>
    <col min="526" max="526" width="0.5703125" style="18" customWidth="1"/>
    <col min="527" max="530" width="6.140625" style="18" customWidth="1"/>
    <col min="531" max="531" width="0.5703125" style="18" customWidth="1"/>
    <col min="532" max="534" width="6.140625" style="18" customWidth="1"/>
    <col min="535" max="535" width="10.5703125" style="18" customWidth="1"/>
    <col min="536" max="536" width="0.5703125" style="18" customWidth="1"/>
    <col min="537" max="537" width="9.140625" style="18"/>
    <col min="538" max="538" width="0.5703125" style="18" customWidth="1"/>
    <col min="539" max="766" width="9.140625" style="18"/>
    <col min="767" max="767" width="38.85546875" style="18" customWidth="1"/>
    <col min="768" max="768" width="0.5703125" style="18" customWidth="1"/>
    <col min="769" max="769" width="6.7109375" style="18" customWidth="1"/>
    <col min="770" max="771" width="6.140625" style="18" customWidth="1"/>
    <col min="772" max="772" width="0.5703125" style="18" customWidth="1"/>
    <col min="773" max="774" width="7.42578125" style="18" customWidth="1"/>
    <col min="775" max="775" width="7" style="18" customWidth="1"/>
    <col min="776" max="776" width="6.42578125" style="18" customWidth="1"/>
    <col min="777" max="777" width="0.5703125" style="18" customWidth="1"/>
    <col min="778" max="781" width="6.140625" style="18" customWidth="1"/>
    <col min="782" max="782" width="0.5703125" style="18" customWidth="1"/>
    <col min="783" max="786" width="6.140625" style="18" customWidth="1"/>
    <col min="787" max="787" width="0.5703125" style="18" customWidth="1"/>
    <col min="788" max="790" width="6.140625" style="18" customWidth="1"/>
    <col min="791" max="791" width="10.5703125" style="18" customWidth="1"/>
    <col min="792" max="792" width="0.5703125" style="18" customWidth="1"/>
    <col min="793" max="793" width="9.140625" style="18"/>
    <col min="794" max="794" width="0.5703125" style="18" customWidth="1"/>
    <col min="795" max="1022" width="9.140625" style="18"/>
    <col min="1023" max="1023" width="38.85546875" style="18" customWidth="1"/>
    <col min="1024" max="1024" width="0.5703125" style="18" customWidth="1"/>
    <col min="1025" max="1025" width="6.7109375" style="18" customWidth="1"/>
    <col min="1026" max="1027" width="6.140625" style="18" customWidth="1"/>
    <col min="1028" max="1028" width="0.5703125" style="18" customWidth="1"/>
    <col min="1029" max="1030" width="7.42578125" style="18" customWidth="1"/>
    <col min="1031" max="1031" width="7" style="18" customWidth="1"/>
    <col min="1032" max="1032" width="6.42578125" style="18" customWidth="1"/>
    <col min="1033" max="1033" width="0.5703125" style="18" customWidth="1"/>
    <col min="1034" max="1037" width="6.140625" style="18" customWidth="1"/>
    <col min="1038" max="1038" width="0.5703125" style="18" customWidth="1"/>
    <col min="1039" max="1042" width="6.140625" style="18" customWidth="1"/>
    <col min="1043" max="1043" width="0.5703125" style="18" customWidth="1"/>
    <col min="1044" max="1046" width="6.140625" style="18" customWidth="1"/>
    <col min="1047" max="1047" width="10.5703125" style="18" customWidth="1"/>
    <col min="1048" max="1048" width="0.5703125" style="18" customWidth="1"/>
    <col min="1049" max="1049" width="9.140625" style="18"/>
    <col min="1050" max="1050" width="0.5703125" style="18" customWidth="1"/>
    <col min="1051" max="1278" width="9.140625" style="18"/>
    <col min="1279" max="1279" width="38.85546875" style="18" customWidth="1"/>
    <col min="1280" max="1280" width="0.5703125" style="18" customWidth="1"/>
    <col min="1281" max="1281" width="6.7109375" style="18" customWidth="1"/>
    <col min="1282" max="1283" width="6.140625" style="18" customWidth="1"/>
    <col min="1284" max="1284" width="0.5703125" style="18" customWidth="1"/>
    <col min="1285" max="1286" width="7.42578125" style="18" customWidth="1"/>
    <col min="1287" max="1287" width="7" style="18" customWidth="1"/>
    <col min="1288" max="1288" width="6.42578125" style="18" customWidth="1"/>
    <col min="1289" max="1289" width="0.5703125" style="18" customWidth="1"/>
    <col min="1290" max="1293" width="6.140625" style="18" customWidth="1"/>
    <col min="1294" max="1294" width="0.5703125" style="18" customWidth="1"/>
    <col min="1295" max="1298" width="6.140625" style="18" customWidth="1"/>
    <col min="1299" max="1299" width="0.5703125" style="18" customWidth="1"/>
    <col min="1300" max="1302" width="6.140625" style="18" customWidth="1"/>
    <col min="1303" max="1303" width="10.5703125" style="18" customWidth="1"/>
    <col min="1304" max="1304" width="0.5703125" style="18" customWidth="1"/>
    <col min="1305" max="1305" width="9.140625" style="18"/>
    <col min="1306" max="1306" width="0.5703125" style="18" customWidth="1"/>
    <col min="1307" max="1534" width="9.140625" style="18"/>
    <col min="1535" max="1535" width="38.85546875" style="18" customWidth="1"/>
    <col min="1536" max="1536" width="0.5703125" style="18" customWidth="1"/>
    <col min="1537" max="1537" width="6.7109375" style="18" customWidth="1"/>
    <col min="1538" max="1539" width="6.140625" style="18" customWidth="1"/>
    <col min="1540" max="1540" width="0.5703125" style="18" customWidth="1"/>
    <col min="1541" max="1542" width="7.42578125" style="18" customWidth="1"/>
    <col min="1543" max="1543" width="7" style="18" customWidth="1"/>
    <col min="1544" max="1544" width="6.42578125" style="18" customWidth="1"/>
    <col min="1545" max="1545" width="0.5703125" style="18" customWidth="1"/>
    <col min="1546" max="1549" width="6.140625" style="18" customWidth="1"/>
    <col min="1550" max="1550" width="0.5703125" style="18" customWidth="1"/>
    <col min="1551" max="1554" width="6.140625" style="18" customWidth="1"/>
    <col min="1555" max="1555" width="0.5703125" style="18" customWidth="1"/>
    <col min="1556" max="1558" width="6.140625" style="18" customWidth="1"/>
    <col min="1559" max="1559" width="10.5703125" style="18" customWidth="1"/>
    <col min="1560" max="1560" width="0.5703125" style="18" customWidth="1"/>
    <col min="1561" max="1561" width="9.140625" style="18"/>
    <col min="1562" max="1562" width="0.5703125" style="18" customWidth="1"/>
    <col min="1563" max="1790" width="9.140625" style="18"/>
    <col min="1791" max="1791" width="38.85546875" style="18" customWidth="1"/>
    <col min="1792" max="1792" width="0.5703125" style="18" customWidth="1"/>
    <col min="1793" max="1793" width="6.7109375" style="18" customWidth="1"/>
    <col min="1794" max="1795" width="6.140625" style="18" customWidth="1"/>
    <col min="1796" max="1796" width="0.5703125" style="18" customWidth="1"/>
    <col min="1797" max="1798" width="7.42578125" style="18" customWidth="1"/>
    <col min="1799" max="1799" width="7" style="18" customWidth="1"/>
    <col min="1800" max="1800" width="6.42578125" style="18" customWidth="1"/>
    <col min="1801" max="1801" width="0.5703125" style="18" customWidth="1"/>
    <col min="1802" max="1805" width="6.140625" style="18" customWidth="1"/>
    <col min="1806" max="1806" width="0.5703125" style="18" customWidth="1"/>
    <col min="1807" max="1810" width="6.140625" style="18" customWidth="1"/>
    <col min="1811" max="1811" width="0.5703125" style="18" customWidth="1"/>
    <col min="1812" max="1814" width="6.140625" style="18" customWidth="1"/>
    <col min="1815" max="1815" width="10.5703125" style="18" customWidth="1"/>
    <col min="1816" max="1816" width="0.5703125" style="18" customWidth="1"/>
    <col min="1817" max="1817" width="9.140625" style="18"/>
    <col min="1818" max="1818" width="0.5703125" style="18" customWidth="1"/>
    <col min="1819" max="2046" width="9.140625" style="18"/>
    <col min="2047" max="2047" width="38.85546875" style="18" customWidth="1"/>
    <col min="2048" max="2048" width="0.5703125" style="18" customWidth="1"/>
    <col min="2049" max="2049" width="6.7109375" style="18" customWidth="1"/>
    <col min="2050" max="2051" width="6.140625" style="18" customWidth="1"/>
    <col min="2052" max="2052" width="0.5703125" style="18" customWidth="1"/>
    <col min="2053" max="2054" width="7.42578125" style="18" customWidth="1"/>
    <col min="2055" max="2055" width="7" style="18" customWidth="1"/>
    <col min="2056" max="2056" width="6.42578125" style="18" customWidth="1"/>
    <col min="2057" max="2057" width="0.5703125" style="18" customWidth="1"/>
    <col min="2058" max="2061" width="6.140625" style="18" customWidth="1"/>
    <col min="2062" max="2062" width="0.5703125" style="18" customWidth="1"/>
    <col min="2063" max="2066" width="6.140625" style="18" customWidth="1"/>
    <col min="2067" max="2067" width="0.5703125" style="18" customWidth="1"/>
    <col min="2068" max="2070" width="6.140625" style="18" customWidth="1"/>
    <col min="2071" max="2071" width="10.5703125" style="18" customWidth="1"/>
    <col min="2072" max="2072" width="0.5703125" style="18" customWidth="1"/>
    <col min="2073" max="2073" width="9.140625" style="18"/>
    <col min="2074" max="2074" width="0.5703125" style="18" customWidth="1"/>
    <col min="2075" max="2302" width="9.140625" style="18"/>
    <col min="2303" max="2303" width="38.85546875" style="18" customWidth="1"/>
    <col min="2304" max="2304" width="0.5703125" style="18" customWidth="1"/>
    <col min="2305" max="2305" width="6.7109375" style="18" customWidth="1"/>
    <col min="2306" max="2307" width="6.140625" style="18" customWidth="1"/>
    <col min="2308" max="2308" width="0.5703125" style="18" customWidth="1"/>
    <col min="2309" max="2310" width="7.42578125" style="18" customWidth="1"/>
    <col min="2311" max="2311" width="7" style="18" customWidth="1"/>
    <col min="2312" max="2312" width="6.42578125" style="18" customWidth="1"/>
    <col min="2313" max="2313" width="0.5703125" style="18" customWidth="1"/>
    <col min="2314" max="2317" width="6.140625" style="18" customWidth="1"/>
    <col min="2318" max="2318" width="0.5703125" style="18" customWidth="1"/>
    <col min="2319" max="2322" width="6.140625" style="18" customWidth="1"/>
    <col min="2323" max="2323" width="0.5703125" style="18" customWidth="1"/>
    <col min="2324" max="2326" width="6.140625" style="18" customWidth="1"/>
    <col min="2327" max="2327" width="10.5703125" style="18" customWidth="1"/>
    <col min="2328" max="2328" width="0.5703125" style="18" customWidth="1"/>
    <col min="2329" max="2329" width="9.140625" style="18"/>
    <col min="2330" max="2330" width="0.5703125" style="18" customWidth="1"/>
    <col min="2331" max="2558" width="9.140625" style="18"/>
    <col min="2559" max="2559" width="38.85546875" style="18" customWidth="1"/>
    <col min="2560" max="2560" width="0.5703125" style="18" customWidth="1"/>
    <col min="2561" max="2561" width="6.7109375" style="18" customWidth="1"/>
    <col min="2562" max="2563" width="6.140625" style="18" customWidth="1"/>
    <col min="2564" max="2564" width="0.5703125" style="18" customWidth="1"/>
    <col min="2565" max="2566" width="7.42578125" style="18" customWidth="1"/>
    <col min="2567" max="2567" width="7" style="18" customWidth="1"/>
    <col min="2568" max="2568" width="6.42578125" style="18" customWidth="1"/>
    <col min="2569" max="2569" width="0.5703125" style="18" customWidth="1"/>
    <col min="2570" max="2573" width="6.140625" style="18" customWidth="1"/>
    <col min="2574" max="2574" width="0.5703125" style="18" customWidth="1"/>
    <col min="2575" max="2578" width="6.140625" style="18" customWidth="1"/>
    <col min="2579" max="2579" width="0.5703125" style="18" customWidth="1"/>
    <col min="2580" max="2582" width="6.140625" style="18" customWidth="1"/>
    <col min="2583" max="2583" width="10.5703125" style="18" customWidth="1"/>
    <col min="2584" max="2584" width="0.5703125" style="18" customWidth="1"/>
    <col min="2585" max="2585" width="9.140625" style="18"/>
    <col min="2586" max="2586" width="0.5703125" style="18" customWidth="1"/>
    <col min="2587" max="2814" width="9.140625" style="18"/>
    <col min="2815" max="2815" width="38.85546875" style="18" customWidth="1"/>
    <col min="2816" max="2816" width="0.5703125" style="18" customWidth="1"/>
    <col min="2817" max="2817" width="6.7109375" style="18" customWidth="1"/>
    <col min="2818" max="2819" width="6.140625" style="18" customWidth="1"/>
    <col min="2820" max="2820" width="0.5703125" style="18" customWidth="1"/>
    <col min="2821" max="2822" width="7.42578125" style="18" customWidth="1"/>
    <col min="2823" max="2823" width="7" style="18" customWidth="1"/>
    <col min="2824" max="2824" width="6.42578125" style="18" customWidth="1"/>
    <col min="2825" max="2825" width="0.5703125" style="18" customWidth="1"/>
    <col min="2826" max="2829" width="6.140625" style="18" customWidth="1"/>
    <col min="2830" max="2830" width="0.5703125" style="18" customWidth="1"/>
    <col min="2831" max="2834" width="6.140625" style="18" customWidth="1"/>
    <col min="2835" max="2835" width="0.5703125" style="18" customWidth="1"/>
    <col min="2836" max="2838" width="6.140625" style="18" customWidth="1"/>
    <col min="2839" max="2839" width="10.5703125" style="18" customWidth="1"/>
    <col min="2840" max="2840" width="0.5703125" style="18" customWidth="1"/>
    <col min="2841" max="2841" width="9.140625" style="18"/>
    <col min="2842" max="2842" width="0.5703125" style="18" customWidth="1"/>
    <col min="2843" max="3070" width="9.140625" style="18"/>
    <col min="3071" max="3071" width="38.85546875" style="18" customWidth="1"/>
    <col min="3072" max="3072" width="0.5703125" style="18" customWidth="1"/>
    <col min="3073" max="3073" width="6.7109375" style="18" customWidth="1"/>
    <col min="3074" max="3075" width="6.140625" style="18" customWidth="1"/>
    <col min="3076" max="3076" width="0.5703125" style="18" customWidth="1"/>
    <col min="3077" max="3078" width="7.42578125" style="18" customWidth="1"/>
    <col min="3079" max="3079" width="7" style="18" customWidth="1"/>
    <col min="3080" max="3080" width="6.42578125" style="18" customWidth="1"/>
    <col min="3081" max="3081" width="0.5703125" style="18" customWidth="1"/>
    <col min="3082" max="3085" width="6.140625" style="18" customWidth="1"/>
    <col min="3086" max="3086" width="0.5703125" style="18" customWidth="1"/>
    <col min="3087" max="3090" width="6.140625" style="18" customWidth="1"/>
    <col min="3091" max="3091" width="0.5703125" style="18" customWidth="1"/>
    <col min="3092" max="3094" width="6.140625" style="18" customWidth="1"/>
    <col min="3095" max="3095" width="10.5703125" style="18" customWidth="1"/>
    <col min="3096" max="3096" width="0.5703125" style="18" customWidth="1"/>
    <col min="3097" max="3097" width="9.140625" style="18"/>
    <col min="3098" max="3098" width="0.5703125" style="18" customWidth="1"/>
    <col min="3099" max="3326" width="9.140625" style="18"/>
    <col min="3327" max="3327" width="38.85546875" style="18" customWidth="1"/>
    <col min="3328" max="3328" width="0.5703125" style="18" customWidth="1"/>
    <col min="3329" max="3329" width="6.7109375" style="18" customWidth="1"/>
    <col min="3330" max="3331" width="6.140625" style="18" customWidth="1"/>
    <col min="3332" max="3332" width="0.5703125" style="18" customWidth="1"/>
    <col min="3333" max="3334" width="7.42578125" style="18" customWidth="1"/>
    <col min="3335" max="3335" width="7" style="18" customWidth="1"/>
    <col min="3336" max="3336" width="6.42578125" style="18" customWidth="1"/>
    <col min="3337" max="3337" width="0.5703125" style="18" customWidth="1"/>
    <col min="3338" max="3341" width="6.140625" style="18" customWidth="1"/>
    <col min="3342" max="3342" width="0.5703125" style="18" customWidth="1"/>
    <col min="3343" max="3346" width="6.140625" style="18" customWidth="1"/>
    <col min="3347" max="3347" width="0.5703125" style="18" customWidth="1"/>
    <col min="3348" max="3350" width="6.140625" style="18" customWidth="1"/>
    <col min="3351" max="3351" width="10.5703125" style="18" customWidth="1"/>
    <col min="3352" max="3352" width="0.5703125" style="18" customWidth="1"/>
    <col min="3353" max="3353" width="9.140625" style="18"/>
    <col min="3354" max="3354" width="0.5703125" style="18" customWidth="1"/>
    <col min="3355" max="3582" width="9.140625" style="18"/>
    <col min="3583" max="3583" width="38.85546875" style="18" customWidth="1"/>
    <col min="3584" max="3584" width="0.5703125" style="18" customWidth="1"/>
    <col min="3585" max="3585" width="6.7109375" style="18" customWidth="1"/>
    <col min="3586" max="3587" width="6.140625" style="18" customWidth="1"/>
    <col min="3588" max="3588" width="0.5703125" style="18" customWidth="1"/>
    <col min="3589" max="3590" width="7.42578125" style="18" customWidth="1"/>
    <col min="3591" max="3591" width="7" style="18" customWidth="1"/>
    <col min="3592" max="3592" width="6.42578125" style="18" customWidth="1"/>
    <col min="3593" max="3593" width="0.5703125" style="18" customWidth="1"/>
    <col min="3594" max="3597" width="6.140625" style="18" customWidth="1"/>
    <col min="3598" max="3598" width="0.5703125" style="18" customWidth="1"/>
    <col min="3599" max="3602" width="6.140625" style="18" customWidth="1"/>
    <col min="3603" max="3603" width="0.5703125" style="18" customWidth="1"/>
    <col min="3604" max="3606" width="6.140625" style="18" customWidth="1"/>
    <col min="3607" max="3607" width="10.5703125" style="18" customWidth="1"/>
    <col min="3608" max="3608" width="0.5703125" style="18" customWidth="1"/>
    <col min="3609" max="3609" width="9.140625" style="18"/>
    <col min="3610" max="3610" width="0.5703125" style="18" customWidth="1"/>
    <col min="3611" max="3838" width="9.140625" style="18"/>
    <col min="3839" max="3839" width="38.85546875" style="18" customWidth="1"/>
    <col min="3840" max="3840" width="0.5703125" style="18" customWidth="1"/>
    <col min="3841" max="3841" width="6.7109375" style="18" customWidth="1"/>
    <col min="3842" max="3843" width="6.140625" style="18" customWidth="1"/>
    <col min="3844" max="3844" width="0.5703125" style="18" customWidth="1"/>
    <col min="3845" max="3846" width="7.42578125" style="18" customWidth="1"/>
    <col min="3847" max="3847" width="7" style="18" customWidth="1"/>
    <col min="3848" max="3848" width="6.42578125" style="18" customWidth="1"/>
    <col min="3849" max="3849" width="0.5703125" style="18" customWidth="1"/>
    <col min="3850" max="3853" width="6.140625" style="18" customWidth="1"/>
    <col min="3854" max="3854" width="0.5703125" style="18" customWidth="1"/>
    <col min="3855" max="3858" width="6.140625" style="18" customWidth="1"/>
    <col min="3859" max="3859" width="0.5703125" style="18" customWidth="1"/>
    <col min="3860" max="3862" width="6.140625" style="18" customWidth="1"/>
    <col min="3863" max="3863" width="10.5703125" style="18" customWidth="1"/>
    <col min="3864" max="3864" width="0.5703125" style="18" customWidth="1"/>
    <col min="3865" max="3865" width="9.140625" style="18"/>
    <col min="3866" max="3866" width="0.5703125" style="18" customWidth="1"/>
    <col min="3867" max="4094" width="9.140625" style="18"/>
    <col min="4095" max="4095" width="38.85546875" style="18" customWidth="1"/>
    <col min="4096" max="4096" width="0.5703125" style="18" customWidth="1"/>
    <col min="4097" max="4097" width="6.7109375" style="18" customWidth="1"/>
    <col min="4098" max="4099" width="6.140625" style="18" customWidth="1"/>
    <col min="4100" max="4100" width="0.5703125" style="18" customWidth="1"/>
    <col min="4101" max="4102" width="7.42578125" style="18" customWidth="1"/>
    <col min="4103" max="4103" width="7" style="18" customWidth="1"/>
    <col min="4104" max="4104" width="6.42578125" style="18" customWidth="1"/>
    <col min="4105" max="4105" width="0.5703125" style="18" customWidth="1"/>
    <col min="4106" max="4109" width="6.140625" style="18" customWidth="1"/>
    <col min="4110" max="4110" width="0.5703125" style="18" customWidth="1"/>
    <col min="4111" max="4114" width="6.140625" style="18" customWidth="1"/>
    <col min="4115" max="4115" width="0.5703125" style="18" customWidth="1"/>
    <col min="4116" max="4118" width="6.140625" style="18" customWidth="1"/>
    <col min="4119" max="4119" width="10.5703125" style="18" customWidth="1"/>
    <col min="4120" max="4120" width="0.5703125" style="18" customWidth="1"/>
    <col min="4121" max="4121" width="9.140625" style="18"/>
    <col min="4122" max="4122" width="0.5703125" style="18" customWidth="1"/>
    <col min="4123" max="4350" width="9.140625" style="18"/>
    <col min="4351" max="4351" width="38.85546875" style="18" customWidth="1"/>
    <col min="4352" max="4352" width="0.5703125" style="18" customWidth="1"/>
    <col min="4353" max="4353" width="6.7109375" style="18" customWidth="1"/>
    <col min="4354" max="4355" width="6.140625" style="18" customWidth="1"/>
    <col min="4356" max="4356" width="0.5703125" style="18" customWidth="1"/>
    <col min="4357" max="4358" width="7.42578125" style="18" customWidth="1"/>
    <col min="4359" max="4359" width="7" style="18" customWidth="1"/>
    <col min="4360" max="4360" width="6.42578125" style="18" customWidth="1"/>
    <col min="4361" max="4361" width="0.5703125" style="18" customWidth="1"/>
    <col min="4362" max="4365" width="6.140625" style="18" customWidth="1"/>
    <col min="4366" max="4366" width="0.5703125" style="18" customWidth="1"/>
    <col min="4367" max="4370" width="6.140625" style="18" customWidth="1"/>
    <col min="4371" max="4371" width="0.5703125" style="18" customWidth="1"/>
    <col min="4372" max="4374" width="6.140625" style="18" customWidth="1"/>
    <col min="4375" max="4375" width="10.5703125" style="18" customWidth="1"/>
    <col min="4376" max="4376" width="0.5703125" style="18" customWidth="1"/>
    <col min="4377" max="4377" width="9.140625" style="18"/>
    <col min="4378" max="4378" width="0.5703125" style="18" customWidth="1"/>
    <col min="4379" max="4606" width="9.140625" style="18"/>
    <col min="4607" max="4607" width="38.85546875" style="18" customWidth="1"/>
    <col min="4608" max="4608" width="0.5703125" style="18" customWidth="1"/>
    <col min="4609" max="4609" width="6.7109375" style="18" customWidth="1"/>
    <col min="4610" max="4611" width="6.140625" style="18" customWidth="1"/>
    <col min="4612" max="4612" width="0.5703125" style="18" customWidth="1"/>
    <col min="4613" max="4614" width="7.42578125" style="18" customWidth="1"/>
    <col min="4615" max="4615" width="7" style="18" customWidth="1"/>
    <col min="4616" max="4616" width="6.42578125" style="18" customWidth="1"/>
    <col min="4617" max="4617" width="0.5703125" style="18" customWidth="1"/>
    <col min="4618" max="4621" width="6.140625" style="18" customWidth="1"/>
    <col min="4622" max="4622" width="0.5703125" style="18" customWidth="1"/>
    <col min="4623" max="4626" width="6.140625" style="18" customWidth="1"/>
    <col min="4627" max="4627" width="0.5703125" style="18" customWidth="1"/>
    <col min="4628" max="4630" width="6.140625" style="18" customWidth="1"/>
    <col min="4631" max="4631" width="10.5703125" style="18" customWidth="1"/>
    <col min="4632" max="4632" width="0.5703125" style="18" customWidth="1"/>
    <col min="4633" max="4633" width="9.140625" style="18"/>
    <col min="4634" max="4634" width="0.5703125" style="18" customWidth="1"/>
    <col min="4635" max="4862" width="9.140625" style="18"/>
    <col min="4863" max="4863" width="38.85546875" style="18" customWidth="1"/>
    <col min="4864" max="4864" width="0.5703125" style="18" customWidth="1"/>
    <col min="4865" max="4865" width="6.7109375" style="18" customWidth="1"/>
    <col min="4866" max="4867" width="6.140625" style="18" customWidth="1"/>
    <col min="4868" max="4868" width="0.5703125" style="18" customWidth="1"/>
    <col min="4869" max="4870" width="7.42578125" style="18" customWidth="1"/>
    <col min="4871" max="4871" width="7" style="18" customWidth="1"/>
    <col min="4872" max="4872" width="6.42578125" style="18" customWidth="1"/>
    <col min="4873" max="4873" width="0.5703125" style="18" customWidth="1"/>
    <col min="4874" max="4877" width="6.140625" style="18" customWidth="1"/>
    <col min="4878" max="4878" width="0.5703125" style="18" customWidth="1"/>
    <col min="4879" max="4882" width="6.140625" style="18" customWidth="1"/>
    <col min="4883" max="4883" width="0.5703125" style="18" customWidth="1"/>
    <col min="4884" max="4886" width="6.140625" style="18" customWidth="1"/>
    <col min="4887" max="4887" width="10.5703125" style="18" customWidth="1"/>
    <col min="4888" max="4888" width="0.5703125" style="18" customWidth="1"/>
    <col min="4889" max="4889" width="9.140625" style="18"/>
    <col min="4890" max="4890" width="0.5703125" style="18" customWidth="1"/>
    <col min="4891" max="5118" width="9.140625" style="18"/>
    <col min="5119" max="5119" width="38.85546875" style="18" customWidth="1"/>
    <col min="5120" max="5120" width="0.5703125" style="18" customWidth="1"/>
    <col min="5121" max="5121" width="6.7109375" style="18" customWidth="1"/>
    <col min="5122" max="5123" width="6.140625" style="18" customWidth="1"/>
    <col min="5124" max="5124" width="0.5703125" style="18" customWidth="1"/>
    <col min="5125" max="5126" width="7.42578125" style="18" customWidth="1"/>
    <col min="5127" max="5127" width="7" style="18" customWidth="1"/>
    <col min="5128" max="5128" width="6.42578125" style="18" customWidth="1"/>
    <col min="5129" max="5129" width="0.5703125" style="18" customWidth="1"/>
    <col min="5130" max="5133" width="6.140625" style="18" customWidth="1"/>
    <col min="5134" max="5134" width="0.5703125" style="18" customWidth="1"/>
    <col min="5135" max="5138" width="6.140625" style="18" customWidth="1"/>
    <col min="5139" max="5139" width="0.5703125" style="18" customWidth="1"/>
    <col min="5140" max="5142" width="6.140625" style="18" customWidth="1"/>
    <col min="5143" max="5143" width="10.5703125" style="18" customWidth="1"/>
    <col min="5144" max="5144" width="0.5703125" style="18" customWidth="1"/>
    <col min="5145" max="5145" width="9.140625" style="18"/>
    <col min="5146" max="5146" width="0.5703125" style="18" customWidth="1"/>
    <col min="5147" max="5374" width="9.140625" style="18"/>
    <col min="5375" max="5375" width="38.85546875" style="18" customWidth="1"/>
    <col min="5376" max="5376" width="0.5703125" style="18" customWidth="1"/>
    <col min="5377" max="5377" width="6.7109375" style="18" customWidth="1"/>
    <col min="5378" max="5379" width="6.140625" style="18" customWidth="1"/>
    <col min="5380" max="5380" width="0.5703125" style="18" customWidth="1"/>
    <col min="5381" max="5382" width="7.42578125" style="18" customWidth="1"/>
    <col min="5383" max="5383" width="7" style="18" customWidth="1"/>
    <col min="5384" max="5384" width="6.42578125" style="18" customWidth="1"/>
    <col min="5385" max="5385" width="0.5703125" style="18" customWidth="1"/>
    <col min="5386" max="5389" width="6.140625" style="18" customWidth="1"/>
    <col min="5390" max="5390" width="0.5703125" style="18" customWidth="1"/>
    <col min="5391" max="5394" width="6.140625" style="18" customWidth="1"/>
    <col min="5395" max="5395" width="0.5703125" style="18" customWidth="1"/>
    <col min="5396" max="5398" width="6.140625" style="18" customWidth="1"/>
    <col min="5399" max="5399" width="10.5703125" style="18" customWidth="1"/>
    <col min="5400" max="5400" width="0.5703125" style="18" customWidth="1"/>
    <col min="5401" max="5401" width="9.140625" style="18"/>
    <col min="5402" max="5402" width="0.5703125" style="18" customWidth="1"/>
    <col min="5403" max="5630" width="9.140625" style="18"/>
    <col min="5631" max="5631" width="38.85546875" style="18" customWidth="1"/>
    <col min="5632" max="5632" width="0.5703125" style="18" customWidth="1"/>
    <col min="5633" max="5633" width="6.7109375" style="18" customWidth="1"/>
    <col min="5634" max="5635" width="6.140625" style="18" customWidth="1"/>
    <col min="5636" max="5636" width="0.5703125" style="18" customWidth="1"/>
    <col min="5637" max="5638" width="7.42578125" style="18" customWidth="1"/>
    <col min="5639" max="5639" width="7" style="18" customWidth="1"/>
    <col min="5640" max="5640" width="6.42578125" style="18" customWidth="1"/>
    <col min="5641" max="5641" width="0.5703125" style="18" customWidth="1"/>
    <col min="5642" max="5645" width="6.140625" style="18" customWidth="1"/>
    <col min="5646" max="5646" width="0.5703125" style="18" customWidth="1"/>
    <col min="5647" max="5650" width="6.140625" style="18" customWidth="1"/>
    <col min="5651" max="5651" width="0.5703125" style="18" customWidth="1"/>
    <col min="5652" max="5654" width="6.140625" style="18" customWidth="1"/>
    <col min="5655" max="5655" width="10.5703125" style="18" customWidth="1"/>
    <col min="5656" max="5656" width="0.5703125" style="18" customWidth="1"/>
    <col min="5657" max="5657" width="9.140625" style="18"/>
    <col min="5658" max="5658" width="0.5703125" style="18" customWidth="1"/>
    <col min="5659" max="5886" width="9.140625" style="18"/>
    <col min="5887" max="5887" width="38.85546875" style="18" customWidth="1"/>
    <col min="5888" max="5888" width="0.5703125" style="18" customWidth="1"/>
    <col min="5889" max="5889" width="6.7109375" style="18" customWidth="1"/>
    <col min="5890" max="5891" width="6.140625" style="18" customWidth="1"/>
    <col min="5892" max="5892" width="0.5703125" style="18" customWidth="1"/>
    <col min="5893" max="5894" width="7.42578125" style="18" customWidth="1"/>
    <col min="5895" max="5895" width="7" style="18" customWidth="1"/>
    <col min="5896" max="5896" width="6.42578125" style="18" customWidth="1"/>
    <col min="5897" max="5897" width="0.5703125" style="18" customWidth="1"/>
    <col min="5898" max="5901" width="6.140625" style="18" customWidth="1"/>
    <col min="5902" max="5902" width="0.5703125" style="18" customWidth="1"/>
    <col min="5903" max="5906" width="6.140625" style="18" customWidth="1"/>
    <col min="5907" max="5907" width="0.5703125" style="18" customWidth="1"/>
    <col min="5908" max="5910" width="6.140625" style="18" customWidth="1"/>
    <col min="5911" max="5911" width="10.5703125" style="18" customWidth="1"/>
    <col min="5912" max="5912" width="0.5703125" style="18" customWidth="1"/>
    <col min="5913" max="5913" width="9.140625" style="18"/>
    <col min="5914" max="5914" width="0.5703125" style="18" customWidth="1"/>
    <col min="5915" max="6142" width="9.140625" style="18"/>
    <col min="6143" max="6143" width="38.85546875" style="18" customWidth="1"/>
    <col min="6144" max="6144" width="0.5703125" style="18" customWidth="1"/>
    <col min="6145" max="6145" width="6.7109375" style="18" customWidth="1"/>
    <col min="6146" max="6147" width="6.140625" style="18" customWidth="1"/>
    <col min="6148" max="6148" width="0.5703125" style="18" customWidth="1"/>
    <col min="6149" max="6150" width="7.42578125" style="18" customWidth="1"/>
    <col min="6151" max="6151" width="7" style="18" customWidth="1"/>
    <col min="6152" max="6152" width="6.42578125" style="18" customWidth="1"/>
    <col min="6153" max="6153" width="0.5703125" style="18" customWidth="1"/>
    <col min="6154" max="6157" width="6.140625" style="18" customWidth="1"/>
    <col min="6158" max="6158" width="0.5703125" style="18" customWidth="1"/>
    <col min="6159" max="6162" width="6.140625" style="18" customWidth="1"/>
    <col min="6163" max="6163" width="0.5703125" style="18" customWidth="1"/>
    <col min="6164" max="6166" width="6.140625" style="18" customWidth="1"/>
    <col min="6167" max="6167" width="10.5703125" style="18" customWidth="1"/>
    <col min="6168" max="6168" width="0.5703125" style="18" customWidth="1"/>
    <col min="6169" max="6169" width="9.140625" style="18"/>
    <col min="6170" max="6170" width="0.5703125" style="18" customWidth="1"/>
    <col min="6171" max="6398" width="9.140625" style="18"/>
    <col min="6399" max="6399" width="38.85546875" style="18" customWidth="1"/>
    <col min="6400" max="6400" width="0.5703125" style="18" customWidth="1"/>
    <col min="6401" max="6401" width="6.7109375" style="18" customWidth="1"/>
    <col min="6402" max="6403" width="6.140625" style="18" customWidth="1"/>
    <col min="6404" max="6404" width="0.5703125" style="18" customWidth="1"/>
    <col min="6405" max="6406" width="7.42578125" style="18" customWidth="1"/>
    <col min="6407" max="6407" width="7" style="18" customWidth="1"/>
    <col min="6408" max="6408" width="6.42578125" style="18" customWidth="1"/>
    <col min="6409" max="6409" width="0.5703125" style="18" customWidth="1"/>
    <col min="6410" max="6413" width="6.140625" style="18" customWidth="1"/>
    <col min="6414" max="6414" width="0.5703125" style="18" customWidth="1"/>
    <col min="6415" max="6418" width="6.140625" style="18" customWidth="1"/>
    <col min="6419" max="6419" width="0.5703125" style="18" customWidth="1"/>
    <col min="6420" max="6422" width="6.140625" style="18" customWidth="1"/>
    <col min="6423" max="6423" width="10.5703125" style="18" customWidth="1"/>
    <col min="6424" max="6424" width="0.5703125" style="18" customWidth="1"/>
    <col min="6425" max="6425" width="9.140625" style="18"/>
    <col min="6426" max="6426" width="0.5703125" style="18" customWidth="1"/>
    <col min="6427" max="6654" width="9.140625" style="18"/>
    <col min="6655" max="6655" width="38.85546875" style="18" customWidth="1"/>
    <col min="6656" max="6656" width="0.5703125" style="18" customWidth="1"/>
    <col min="6657" max="6657" width="6.7109375" style="18" customWidth="1"/>
    <col min="6658" max="6659" width="6.140625" style="18" customWidth="1"/>
    <col min="6660" max="6660" width="0.5703125" style="18" customWidth="1"/>
    <col min="6661" max="6662" width="7.42578125" style="18" customWidth="1"/>
    <col min="6663" max="6663" width="7" style="18" customWidth="1"/>
    <col min="6664" max="6664" width="6.42578125" style="18" customWidth="1"/>
    <col min="6665" max="6665" width="0.5703125" style="18" customWidth="1"/>
    <col min="6666" max="6669" width="6.140625" style="18" customWidth="1"/>
    <col min="6670" max="6670" width="0.5703125" style="18" customWidth="1"/>
    <col min="6671" max="6674" width="6.140625" style="18" customWidth="1"/>
    <col min="6675" max="6675" width="0.5703125" style="18" customWidth="1"/>
    <col min="6676" max="6678" width="6.140625" style="18" customWidth="1"/>
    <col min="6679" max="6679" width="10.5703125" style="18" customWidth="1"/>
    <col min="6680" max="6680" width="0.5703125" style="18" customWidth="1"/>
    <col min="6681" max="6681" width="9.140625" style="18"/>
    <col min="6682" max="6682" width="0.5703125" style="18" customWidth="1"/>
    <col min="6683" max="6910" width="9.140625" style="18"/>
    <col min="6911" max="6911" width="38.85546875" style="18" customWidth="1"/>
    <col min="6912" max="6912" width="0.5703125" style="18" customWidth="1"/>
    <col min="6913" max="6913" width="6.7109375" style="18" customWidth="1"/>
    <col min="6914" max="6915" width="6.140625" style="18" customWidth="1"/>
    <col min="6916" max="6916" width="0.5703125" style="18" customWidth="1"/>
    <col min="6917" max="6918" width="7.42578125" style="18" customWidth="1"/>
    <col min="6919" max="6919" width="7" style="18" customWidth="1"/>
    <col min="6920" max="6920" width="6.42578125" style="18" customWidth="1"/>
    <col min="6921" max="6921" width="0.5703125" style="18" customWidth="1"/>
    <col min="6922" max="6925" width="6.140625" style="18" customWidth="1"/>
    <col min="6926" max="6926" width="0.5703125" style="18" customWidth="1"/>
    <col min="6927" max="6930" width="6.140625" style="18" customWidth="1"/>
    <col min="6931" max="6931" width="0.5703125" style="18" customWidth="1"/>
    <col min="6932" max="6934" width="6.140625" style="18" customWidth="1"/>
    <col min="6935" max="6935" width="10.5703125" style="18" customWidth="1"/>
    <col min="6936" max="6936" width="0.5703125" style="18" customWidth="1"/>
    <col min="6937" max="6937" width="9.140625" style="18"/>
    <col min="6938" max="6938" width="0.5703125" style="18" customWidth="1"/>
    <col min="6939" max="7166" width="9.140625" style="18"/>
    <col min="7167" max="7167" width="38.85546875" style="18" customWidth="1"/>
    <col min="7168" max="7168" width="0.5703125" style="18" customWidth="1"/>
    <col min="7169" max="7169" width="6.7109375" style="18" customWidth="1"/>
    <col min="7170" max="7171" width="6.140625" style="18" customWidth="1"/>
    <col min="7172" max="7172" width="0.5703125" style="18" customWidth="1"/>
    <col min="7173" max="7174" width="7.42578125" style="18" customWidth="1"/>
    <col min="7175" max="7175" width="7" style="18" customWidth="1"/>
    <col min="7176" max="7176" width="6.42578125" style="18" customWidth="1"/>
    <col min="7177" max="7177" width="0.5703125" style="18" customWidth="1"/>
    <col min="7178" max="7181" width="6.140625" style="18" customWidth="1"/>
    <col min="7182" max="7182" width="0.5703125" style="18" customWidth="1"/>
    <col min="7183" max="7186" width="6.140625" style="18" customWidth="1"/>
    <col min="7187" max="7187" width="0.5703125" style="18" customWidth="1"/>
    <col min="7188" max="7190" width="6.140625" style="18" customWidth="1"/>
    <col min="7191" max="7191" width="10.5703125" style="18" customWidth="1"/>
    <col min="7192" max="7192" width="0.5703125" style="18" customWidth="1"/>
    <col min="7193" max="7193" width="9.140625" style="18"/>
    <col min="7194" max="7194" width="0.5703125" style="18" customWidth="1"/>
    <col min="7195" max="7422" width="9.140625" style="18"/>
    <col min="7423" max="7423" width="38.85546875" style="18" customWidth="1"/>
    <col min="7424" max="7424" width="0.5703125" style="18" customWidth="1"/>
    <col min="7425" max="7425" width="6.7109375" style="18" customWidth="1"/>
    <col min="7426" max="7427" width="6.140625" style="18" customWidth="1"/>
    <col min="7428" max="7428" width="0.5703125" style="18" customWidth="1"/>
    <col min="7429" max="7430" width="7.42578125" style="18" customWidth="1"/>
    <col min="7431" max="7431" width="7" style="18" customWidth="1"/>
    <col min="7432" max="7432" width="6.42578125" style="18" customWidth="1"/>
    <col min="7433" max="7433" width="0.5703125" style="18" customWidth="1"/>
    <col min="7434" max="7437" width="6.140625" style="18" customWidth="1"/>
    <col min="7438" max="7438" width="0.5703125" style="18" customWidth="1"/>
    <col min="7439" max="7442" width="6.140625" style="18" customWidth="1"/>
    <col min="7443" max="7443" width="0.5703125" style="18" customWidth="1"/>
    <col min="7444" max="7446" width="6.140625" style="18" customWidth="1"/>
    <col min="7447" max="7447" width="10.5703125" style="18" customWidth="1"/>
    <col min="7448" max="7448" width="0.5703125" style="18" customWidth="1"/>
    <col min="7449" max="7449" width="9.140625" style="18"/>
    <col min="7450" max="7450" width="0.5703125" style="18" customWidth="1"/>
    <col min="7451" max="7678" width="9.140625" style="18"/>
    <col min="7679" max="7679" width="38.85546875" style="18" customWidth="1"/>
    <col min="7680" max="7680" width="0.5703125" style="18" customWidth="1"/>
    <col min="7681" max="7681" width="6.7109375" style="18" customWidth="1"/>
    <col min="7682" max="7683" width="6.140625" style="18" customWidth="1"/>
    <col min="7684" max="7684" width="0.5703125" style="18" customWidth="1"/>
    <col min="7685" max="7686" width="7.42578125" style="18" customWidth="1"/>
    <col min="7687" max="7687" width="7" style="18" customWidth="1"/>
    <col min="7688" max="7688" width="6.42578125" style="18" customWidth="1"/>
    <col min="7689" max="7689" width="0.5703125" style="18" customWidth="1"/>
    <col min="7690" max="7693" width="6.140625" style="18" customWidth="1"/>
    <col min="7694" max="7694" width="0.5703125" style="18" customWidth="1"/>
    <col min="7695" max="7698" width="6.140625" style="18" customWidth="1"/>
    <col min="7699" max="7699" width="0.5703125" style="18" customWidth="1"/>
    <col min="7700" max="7702" width="6.140625" style="18" customWidth="1"/>
    <col min="7703" max="7703" width="10.5703125" style="18" customWidth="1"/>
    <col min="7704" max="7704" width="0.5703125" style="18" customWidth="1"/>
    <col min="7705" max="7705" width="9.140625" style="18"/>
    <col min="7706" max="7706" width="0.5703125" style="18" customWidth="1"/>
    <col min="7707" max="7934" width="9.140625" style="18"/>
    <col min="7935" max="7935" width="38.85546875" style="18" customWidth="1"/>
    <col min="7936" max="7936" width="0.5703125" style="18" customWidth="1"/>
    <col min="7937" max="7937" width="6.7109375" style="18" customWidth="1"/>
    <col min="7938" max="7939" width="6.140625" style="18" customWidth="1"/>
    <col min="7940" max="7940" width="0.5703125" style="18" customWidth="1"/>
    <col min="7941" max="7942" width="7.42578125" style="18" customWidth="1"/>
    <col min="7943" max="7943" width="7" style="18" customWidth="1"/>
    <col min="7944" max="7944" width="6.42578125" style="18" customWidth="1"/>
    <col min="7945" max="7945" width="0.5703125" style="18" customWidth="1"/>
    <col min="7946" max="7949" width="6.140625" style="18" customWidth="1"/>
    <col min="7950" max="7950" width="0.5703125" style="18" customWidth="1"/>
    <col min="7951" max="7954" width="6.140625" style="18" customWidth="1"/>
    <col min="7955" max="7955" width="0.5703125" style="18" customWidth="1"/>
    <col min="7956" max="7958" width="6.140625" style="18" customWidth="1"/>
    <col min="7959" max="7959" width="10.5703125" style="18" customWidth="1"/>
    <col min="7960" max="7960" width="0.5703125" style="18" customWidth="1"/>
    <col min="7961" max="7961" width="9.140625" style="18"/>
    <col min="7962" max="7962" width="0.5703125" style="18" customWidth="1"/>
    <col min="7963" max="8190" width="9.140625" style="18"/>
    <col min="8191" max="8191" width="38.85546875" style="18" customWidth="1"/>
    <col min="8192" max="8192" width="0.5703125" style="18" customWidth="1"/>
    <col min="8193" max="8193" width="6.7109375" style="18" customWidth="1"/>
    <col min="8194" max="8195" width="6.140625" style="18" customWidth="1"/>
    <col min="8196" max="8196" width="0.5703125" style="18" customWidth="1"/>
    <col min="8197" max="8198" width="7.42578125" style="18" customWidth="1"/>
    <col min="8199" max="8199" width="7" style="18" customWidth="1"/>
    <col min="8200" max="8200" width="6.42578125" style="18" customWidth="1"/>
    <col min="8201" max="8201" width="0.5703125" style="18" customWidth="1"/>
    <col min="8202" max="8205" width="6.140625" style="18" customWidth="1"/>
    <col min="8206" max="8206" width="0.5703125" style="18" customWidth="1"/>
    <col min="8207" max="8210" width="6.140625" style="18" customWidth="1"/>
    <col min="8211" max="8211" width="0.5703125" style="18" customWidth="1"/>
    <col min="8212" max="8214" width="6.140625" style="18" customWidth="1"/>
    <col min="8215" max="8215" width="10.5703125" style="18" customWidth="1"/>
    <col min="8216" max="8216" width="0.5703125" style="18" customWidth="1"/>
    <col min="8217" max="8217" width="9.140625" style="18"/>
    <col min="8218" max="8218" width="0.5703125" style="18" customWidth="1"/>
    <col min="8219" max="8446" width="9.140625" style="18"/>
    <col min="8447" max="8447" width="38.85546875" style="18" customWidth="1"/>
    <col min="8448" max="8448" width="0.5703125" style="18" customWidth="1"/>
    <col min="8449" max="8449" width="6.7109375" style="18" customWidth="1"/>
    <col min="8450" max="8451" width="6.140625" style="18" customWidth="1"/>
    <col min="8452" max="8452" width="0.5703125" style="18" customWidth="1"/>
    <col min="8453" max="8454" width="7.42578125" style="18" customWidth="1"/>
    <col min="8455" max="8455" width="7" style="18" customWidth="1"/>
    <col min="8456" max="8456" width="6.42578125" style="18" customWidth="1"/>
    <col min="8457" max="8457" width="0.5703125" style="18" customWidth="1"/>
    <col min="8458" max="8461" width="6.140625" style="18" customWidth="1"/>
    <col min="8462" max="8462" width="0.5703125" style="18" customWidth="1"/>
    <col min="8463" max="8466" width="6.140625" style="18" customWidth="1"/>
    <col min="8467" max="8467" width="0.5703125" style="18" customWidth="1"/>
    <col min="8468" max="8470" width="6.140625" style="18" customWidth="1"/>
    <col min="8471" max="8471" width="10.5703125" style="18" customWidth="1"/>
    <col min="8472" max="8472" width="0.5703125" style="18" customWidth="1"/>
    <col min="8473" max="8473" width="9.140625" style="18"/>
    <col min="8474" max="8474" width="0.5703125" style="18" customWidth="1"/>
    <col min="8475" max="8702" width="9.140625" style="18"/>
    <col min="8703" max="8703" width="38.85546875" style="18" customWidth="1"/>
    <col min="8704" max="8704" width="0.5703125" style="18" customWidth="1"/>
    <col min="8705" max="8705" width="6.7109375" style="18" customWidth="1"/>
    <col min="8706" max="8707" width="6.140625" style="18" customWidth="1"/>
    <col min="8708" max="8708" width="0.5703125" style="18" customWidth="1"/>
    <col min="8709" max="8710" width="7.42578125" style="18" customWidth="1"/>
    <col min="8711" max="8711" width="7" style="18" customWidth="1"/>
    <col min="8712" max="8712" width="6.42578125" style="18" customWidth="1"/>
    <col min="8713" max="8713" width="0.5703125" style="18" customWidth="1"/>
    <col min="8714" max="8717" width="6.140625" style="18" customWidth="1"/>
    <col min="8718" max="8718" width="0.5703125" style="18" customWidth="1"/>
    <col min="8719" max="8722" width="6.140625" style="18" customWidth="1"/>
    <col min="8723" max="8723" width="0.5703125" style="18" customWidth="1"/>
    <col min="8724" max="8726" width="6.140625" style="18" customWidth="1"/>
    <col min="8727" max="8727" width="10.5703125" style="18" customWidth="1"/>
    <col min="8728" max="8728" width="0.5703125" style="18" customWidth="1"/>
    <col min="8729" max="8729" width="9.140625" style="18"/>
    <col min="8730" max="8730" width="0.5703125" style="18" customWidth="1"/>
    <col min="8731" max="8958" width="9.140625" style="18"/>
    <col min="8959" max="8959" width="38.85546875" style="18" customWidth="1"/>
    <col min="8960" max="8960" width="0.5703125" style="18" customWidth="1"/>
    <col min="8961" max="8961" width="6.7109375" style="18" customWidth="1"/>
    <col min="8962" max="8963" width="6.140625" style="18" customWidth="1"/>
    <col min="8964" max="8964" width="0.5703125" style="18" customWidth="1"/>
    <col min="8965" max="8966" width="7.42578125" style="18" customWidth="1"/>
    <col min="8967" max="8967" width="7" style="18" customWidth="1"/>
    <col min="8968" max="8968" width="6.42578125" style="18" customWidth="1"/>
    <col min="8969" max="8969" width="0.5703125" style="18" customWidth="1"/>
    <col min="8970" max="8973" width="6.140625" style="18" customWidth="1"/>
    <col min="8974" max="8974" width="0.5703125" style="18" customWidth="1"/>
    <col min="8975" max="8978" width="6.140625" style="18" customWidth="1"/>
    <col min="8979" max="8979" width="0.5703125" style="18" customWidth="1"/>
    <col min="8980" max="8982" width="6.140625" style="18" customWidth="1"/>
    <col min="8983" max="8983" width="10.5703125" style="18" customWidth="1"/>
    <col min="8984" max="8984" width="0.5703125" style="18" customWidth="1"/>
    <col min="8985" max="8985" width="9.140625" style="18"/>
    <col min="8986" max="8986" width="0.5703125" style="18" customWidth="1"/>
    <col min="8987" max="9214" width="9.140625" style="18"/>
    <col min="9215" max="9215" width="38.85546875" style="18" customWidth="1"/>
    <col min="9216" max="9216" width="0.5703125" style="18" customWidth="1"/>
    <col min="9217" max="9217" width="6.7109375" style="18" customWidth="1"/>
    <col min="9218" max="9219" width="6.140625" style="18" customWidth="1"/>
    <col min="9220" max="9220" width="0.5703125" style="18" customWidth="1"/>
    <col min="9221" max="9222" width="7.42578125" style="18" customWidth="1"/>
    <col min="9223" max="9223" width="7" style="18" customWidth="1"/>
    <col min="9224" max="9224" width="6.42578125" style="18" customWidth="1"/>
    <col min="9225" max="9225" width="0.5703125" style="18" customWidth="1"/>
    <col min="9226" max="9229" width="6.140625" style="18" customWidth="1"/>
    <col min="9230" max="9230" width="0.5703125" style="18" customWidth="1"/>
    <col min="9231" max="9234" width="6.140625" style="18" customWidth="1"/>
    <col min="9235" max="9235" width="0.5703125" style="18" customWidth="1"/>
    <col min="9236" max="9238" width="6.140625" style="18" customWidth="1"/>
    <col min="9239" max="9239" width="10.5703125" style="18" customWidth="1"/>
    <col min="9240" max="9240" width="0.5703125" style="18" customWidth="1"/>
    <col min="9241" max="9241" width="9.140625" style="18"/>
    <col min="9242" max="9242" width="0.5703125" style="18" customWidth="1"/>
    <col min="9243" max="9470" width="9.140625" style="18"/>
    <col min="9471" max="9471" width="38.85546875" style="18" customWidth="1"/>
    <col min="9472" max="9472" width="0.5703125" style="18" customWidth="1"/>
    <col min="9473" max="9473" width="6.7109375" style="18" customWidth="1"/>
    <col min="9474" max="9475" width="6.140625" style="18" customWidth="1"/>
    <col min="9476" max="9476" width="0.5703125" style="18" customWidth="1"/>
    <col min="9477" max="9478" width="7.42578125" style="18" customWidth="1"/>
    <col min="9479" max="9479" width="7" style="18" customWidth="1"/>
    <col min="9480" max="9480" width="6.42578125" style="18" customWidth="1"/>
    <col min="9481" max="9481" width="0.5703125" style="18" customWidth="1"/>
    <col min="9482" max="9485" width="6.140625" style="18" customWidth="1"/>
    <col min="9486" max="9486" width="0.5703125" style="18" customWidth="1"/>
    <col min="9487" max="9490" width="6.140625" style="18" customWidth="1"/>
    <col min="9491" max="9491" width="0.5703125" style="18" customWidth="1"/>
    <col min="9492" max="9494" width="6.140625" style="18" customWidth="1"/>
    <col min="9495" max="9495" width="10.5703125" style="18" customWidth="1"/>
    <col min="9496" max="9496" width="0.5703125" style="18" customWidth="1"/>
    <col min="9497" max="9497" width="9.140625" style="18"/>
    <col min="9498" max="9498" width="0.5703125" style="18" customWidth="1"/>
    <col min="9499" max="9726" width="9.140625" style="18"/>
    <col min="9727" max="9727" width="38.85546875" style="18" customWidth="1"/>
    <col min="9728" max="9728" width="0.5703125" style="18" customWidth="1"/>
    <col min="9729" max="9729" width="6.7109375" style="18" customWidth="1"/>
    <col min="9730" max="9731" width="6.140625" style="18" customWidth="1"/>
    <col min="9732" max="9732" width="0.5703125" style="18" customWidth="1"/>
    <col min="9733" max="9734" width="7.42578125" style="18" customWidth="1"/>
    <col min="9735" max="9735" width="7" style="18" customWidth="1"/>
    <col min="9736" max="9736" width="6.42578125" style="18" customWidth="1"/>
    <col min="9737" max="9737" width="0.5703125" style="18" customWidth="1"/>
    <col min="9738" max="9741" width="6.140625" style="18" customWidth="1"/>
    <col min="9742" max="9742" width="0.5703125" style="18" customWidth="1"/>
    <col min="9743" max="9746" width="6.140625" style="18" customWidth="1"/>
    <col min="9747" max="9747" width="0.5703125" style="18" customWidth="1"/>
    <col min="9748" max="9750" width="6.140625" style="18" customWidth="1"/>
    <col min="9751" max="9751" width="10.5703125" style="18" customWidth="1"/>
    <col min="9752" max="9752" width="0.5703125" style="18" customWidth="1"/>
    <col min="9753" max="9753" width="9.140625" style="18"/>
    <col min="9754" max="9754" width="0.5703125" style="18" customWidth="1"/>
    <col min="9755" max="9982" width="9.140625" style="18"/>
    <col min="9983" max="9983" width="38.85546875" style="18" customWidth="1"/>
    <col min="9984" max="9984" width="0.5703125" style="18" customWidth="1"/>
    <col min="9985" max="9985" width="6.7109375" style="18" customWidth="1"/>
    <col min="9986" max="9987" width="6.140625" style="18" customWidth="1"/>
    <col min="9988" max="9988" width="0.5703125" style="18" customWidth="1"/>
    <col min="9989" max="9990" width="7.42578125" style="18" customWidth="1"/>
    <col min="9991" max="9991" width="7" style="18" customWidth="1"/>
    <col min="9992" max="9992" width="6.42578125" style="18" customWidth="1"/>
    <col min="9993" max="9993" width="0.5703125" style="18" customWidth="1"/>
    <col min="9994" max="9997" width="6.140625" style="18" customWidth="1"/>
    <col min="9998" max="9998" width="0.5703125" style="18" customWidth="1"/>
    <col min="9999" max="10002" width="6.140625" style="18" customWidth="1"/>
    <col min="10003" max="10003" width="0.5703125" style="18" customWidth="1"/>
    <col min="10004" max="10006" width="6.140625" style="18" customWidth="1"/>
    <col min="10007" max="10007" width="10.5703125" style="18" customWidth="1"/>
    <col min="10008" max="10008" width="0.5703125" style="18" customWidth="1"/>
    <col min="10009" max="10009" width="9.140625" style="18"/>
    <col min="10010" max="10010" width="0.5703125" style="18" customWidth="1"/>
    <col min="10011" max="10238" width="9.140625" style="18"/>
    <col min="10239" max="10239" width="38.85546875" style="18" customWidth="1"/>
    <col min="10240" max="10240" width="0.5703125" style="18" customWidth="1"/>
    <col min="10241" max="10241" width="6.7109375" style="18" customWidth="1"/>
    <col min="10242" max="10243" width="6.140625" style="18" customWidth="1"/>
    <col min="10244" max="10244" width="0.5703125" style="18" customWidth="1"/>
    <col min="10245" max="10246" width="7.42578125" style="18" customWidth="1"/>
    <col min="10247" max="10247" width="7" style="18" customWidth="1"/>
    <col min="10248" max="10248" width="6.42578125" style="18" customWidth="1"/>
    <col min="10249" max="10249" width="0.5703125" style="18" customWidth="1"/>
    <col min="10250" max="10253" width="6.140625" style="18" customWidth="1"/>
    <col min="10254" max="10254" width="0.5703125" style="18" customWidth="1"/>
    <col min="10255" max="10258" width="6.140625" style="18" customWidth="1"/>
    <col min="10259" max="10259" width="0.5703125" style="18" customWidth="1"/>
    <col min="10260" max="10262" width="6.140625" style="18" customWidth="1"/>
    <col min="10263" max="10263" width="10.5703125" style="18" customWidth="1"/>
    <col min="10264" max="10264" width="0.5703125" style="18" customWidth="1"/>
    <col min="10265" max="10265" width="9.140625" style="18"/>
    <col min="10266" max="10266" width="0.5703125" style="18" customWidth="1"/>
    <col min="10267" max="10494" width="9.140625" style="18"/>
    <col min="10495" max="10495" width="38.85546875" style="18" customWidth="1"/>
    <col min="10496" max="10496" width="0.5703125" style="18" customWidth="1"/>
    <col min="10497" max="10497" width="6.7109375" style="18" customWidth="1"/>
    <col min="10498" max="10499" width="6.140625" style="18" customWidth="1"/>
    <col min="10500" max="10500" width="0.5703125" style="18" customWidth="1"/>
    <col min="10501" max="10502" width="7.42578125" style="18" customWidth="1"/>
    <col min="10503" max="10503" width="7" style="18" customWidth="1"/>
    <col min="10504" max="10504" width="6.42578125" style="18" customWidth="1"/>
    <col min="10505" max="10505" width="0.5703125" style="18" customWidth="1"/>
    <col min="10506" max="10509" width="6.140625" style="18" customWidth="1"/>
    <col min="10510" max="10510" width="0.5703125" style="18" customWidth="1"/>
    <col min="10511" max="10514" width="6.140625" style="18" customWidth="1"/>
    <col min="10515" max="10515" width="0.5703125" style="18" customWidth="1"/>
    <col min="10516" max="10518" width="6.140625" style="18" customWidth="1"/>
    <col min="10519" max="10519" width="10.5703125" style="18" customWidth="1"/>
    <col min="10520" max="10520" width="0.5703125" style="18" customWidth="1"/>
    <col min="10521" max="10521" width="9.140625" style="18"/>
    <col min="10522" max="10522" width="0.5703125" style="18" customWidth="1"/>
    <col min="10523" max="10750" width="9.140625" style="18"/>
    <col min="10751" max="10751" width="38.85546875" style="18" customWidth="1"/>
    <col min="10752" max="10752" width="0.5703125" style="18" customWidth="1"/>
    <col min="10753" max="10753" width="6.7109375" style="18" customWidth="1"/>
    <col min="10754" max="10755" width="6.140625" style="18" customWidth="1"/>
    <col min="10756" max="10756" width="0.5703125" style="18" customWidth="1"/>
    <col min="10757" max="10758" width="7.42578125" style="18" customWidth="1"/>
    <col min="10759" max="10759" width="7" style="18" customWidth="1"/>
    <col min="10760" max="10760" width="6.42578125" style="18" customWidth="1"/>
    <col min="10761" max="10761" width="0.5703125" style="18" customWidth="1"/>
    <col min="10762" max="10765" width="6.140625" style="18" customWidth="1"/>
    <col min="10766" max="10766" width="0.5703125" style="18" customWidth="1"/>
    <col min="10767" max="10770" width="6.140625" style="18" customWidth="1"/>
    <col min="10771" max="10771" width="0.5703125" style="18" customWidth="1"/>
    <col min="10772" max="10774" width="6.140625" style="18" customWidth="1"/>
    <col min="10775" max="10775" width="10.5703125" style="18" customWidth="1"/>
    <col min="10776" max="10776" width="0.5703125" style="18" customWidth="1"/>
    <col min="10777" max="10777" width="9.140625" style="18"/>
    <col min="10778" max="10778" width="0.5703125" style="18" customWidth="1"/>
    <col min="10779" max="11006" width="9.140625" style="18"/>
    <col min="11007" max="11007" width="38.85546875" style="18" customWidth="1"/>
    <col min="11008" max="11008" width="0.5703125" style="18" customWidth="1"/>
    <col min="11009" max="11009" width="6.7109375" style="18" customWidth="1"/>
    <col min="11010" max="11011" width="6.140625" style="18" customWidth="1"/>
    <col min="11012" max="11012" width="0.5703125" style="18" customWidth="1"/>
    <col min="11013" max="11014" width="7.42578125" style="18" customWidth="1"/>
    <col min="11015" max="11015" width="7" style="18" customWidth="1"/>
    <col min="11016" max="11016" width="6.42578125" style="18" customWidth="1"/>
    <col min="11017" max="11017" width="0.5703125" style="18" customWidth="1"/>
    <col min="11018" max="11021" width="6.140625" style="18" customWidth="1"/>
    <col min="11022" max="11022" width="0.5703125" style="18" customWidth="1"/>
    <col min="11023" max="11026" width="6.140625" style="18" customWidth="1"/>
    <col min="11027" max="11027" width="0.5703125" style="18" customWidth="1"/>
    <col min="11028" max="11030" width="6.140625" style="18" customWidth="1"/>
    <col min="11031" max="11031" width="10.5703125" style="18" customWidth="1"/>
    <col min="11032" max="11032" width="0.5703125" style="18" customWidth="1"/>
    <col min="11033" max="11033" width="9.140625" style="18"/>
    <col min="11034" max="11034" width="0.5703125" style="18" customWidth="1"/>
    <col min="11035" max="11262" width="9.140625" style="18"/>
    <col min="11263" max="11263" width="38.85546875" style="18" customWidth="1"/>
    <col min="11264" max="11264" width="0.5703125" style="18" customWidth="1"/>
    <col min="11265" max="11265" width="6.7109375" style="18" customWidth="1"/>
    <col min="11266" max="11267" width="6.140625" style="18" customWidth="1"/>
    <col min="11268" max="11268" width="0.5703125" style="18" customWidth="1"/>
    <col min="11269" max="11270" width="7.42578125" style="18" customWidth="1"/>
    <col min="11271" max="11271" width="7" style="18" customWidth="1"/>
    <col min="11272" max="11272" width="6.42578125" style="18" customWidth="1"/>
    <col min="11273" max="11273" width="0.5703125" style="18" customWidth="1"/>
    <col min="11274" max="11277" width="6.140625" style="18" customWidth="1"/>
    <col min="11278" max="11278" width="0.5703125" style="18" customWidth="1"/>
    <col min="11279" max="11282" width="6.140625" style="18" customWidth="1"/>
    <col min="11283" max="11283" width="0.5703125" style="18" customWidth="1"/>
    <col min="11284" max="11286" width="6.140625" style="18" customWidth="1"/>
    <col min="11287" max="11287" width="10.5703125" style="18" customWidth="1"/>
    <col min="11288" max="11288" width="0.5703125" style="18" customWidth="1"/>
    <col min="11289" max="11289" width="9.140625" style="18"/>
    <col min="11290" max="11290" width="0.5703125" style="18" customWidth="1"/>
    <col min="11291" max="11518" width="9.140625" style="18"/>
    <col min="11519" max="11519" width="38.85546875" style="18" customWidth="1"/>
    <col min="11520" max="11520" width="0.5703125" style="18" customWidth="1"/>
    <col min="11521" max="11521" width="6.7109375" style="18" customWidth="1"/>
    <col min="11522" max="11523" width="6.140625" style="18" customWidth="1"/>
    <col min="11524" max="11524" width="0.5703125" style="18" customWidth="1"/>
    <col min="11525" max="11526" width="7.42578125" style="18" customWidth="1"/>
    <col min="11527" max="11527" width="7" style="18" customWidth="1"/>
    <col min="11528" max="11528" width="6.42578125" style="18" customWidth="1"/>
    <col min="11529" max="11529" width="0.5703125" style="18" customWidth="1"/>
    <col min="11530" max="11533" width="6.140625" style="18" customWidth="1"/>
    <col min="11534" max="11534" width="0.5703125" style="18" customWidth="1"/>
    <col min="11535" max="11538" width="6.140625" style="18" customWidth="1"/>
    <col min="11539" max="11539" width="0.5703125" style="18" customWidth="1"/>
    <col min="11540" max="11542" width="6.140625" style="18" customWidth="1"/>
    <col min="11543" max="11543" width="10.5703125" style="18" customWidth="1"/>
    <col min="11544" max="11544" width="0.5703125" style="18" customWidth="1"/>
    <col min="11545" max="11545" width="9.140625" style="18"/>
    <col min="11546" max="11546" width="0.5703125" style="18" customWidth="1"/>
    <col min="11547" max="11774" width="9.140625" style="18"/>
    <col min="11775" max="11775" width="38.85546875" style="18" customWidth="1"/>
    <col min="11776" max="11776" width="0.5703125" style="18" customWidth="1"/>
    <col min="11777" max="11777" width="6.7109375" style="18" customWidth="1"/>
    <col min="11778" max="11779" width="6.140625" style="18" customWidth="1"/>
    <col min="11780" max="11780" width="0.5703125" style="18" customWidth="1"/>
    <col min="11781" max="11782" width="7.42578125" style="18" customWidth="1"/>
    <col min="11783" max="11783" width="7" style="18" customWidth="1"/>
    <col min="11784" max="11784" width="6.42578125" style="18" customWidth="1"/>
    <col min="11785" max="11785" width="0.5703125" style="18" customWidth="1"/>
    <col min="11786" max="11789" width="6.140625" style="18" customWidth="1"/>
    <col min="11790" max="11790" width="0.5703125" style="18" customWidth="1"/>
    <col min="11791" max="11794" width="6.140625" style="18" customWidth="1"/>
    <col min="11795" max="11795" width="0.5703125" style="18" customWidth="1"/>
    <col min="11796" max="11798" width="6.140625" style="18" customWidth="1"/>
    <col min="11799" max="11799" width="10.5703125" style="18" customWidth="1"/>
    <col min="11800" max="11800" width="0.5703125" style="18" customWidth="1"/>
    <col min="11801" max="11801" width="9.140625" style="18"/>
    <col min="11802" max="11802" width="0.5703125" style="18" customWidth="1"/>
    <col min="11803" max="12030" width="9.140625" style="18"/>
    <col min="12031" max="12031" width="38.85546875" style="18" customWidth="1"/>
    <col min="12032" max="12032" width="0.5703125" style="18" customWidth="1"/>
    <col min="12033" max="12033" width="6.7109375" style="18" customWidth="1"/>
    <col min="12034" max="12035" width="6.140625" style="18" customWidth="1"/>
    <col min="12036" max="12036" width="0.5703125" style="18" customWidth="1"/>
    <col min="12037" max="12038" width="7.42578125" style="18" customWidth="1"/>
    <col min="12039" max="12039" width="7" style="18" customWidth="1"/>
    <col min="12040" max="12040" width="6.42578125" style="18" customWidth="1"/>
    <col min="12041" max="12041" width="0.5703125" style="18" customWidth="1"/>
    <col min="12042" max="12045" width="6.140625" style="18" customWidth="1"/>
    <col min="12046" max="12046" width="0.5703125" style="18" customWidth="1"/>
    <col min="12047" max="12050" width="6.140625" style="18" customWidth="1"/>
    <col min="12051" max="12051" width="0.5703125" style="18" customWidth="1"/>
    <col min="12052" max="12054" width="6.140625" style="18" customWidth="1"/>
    <col min="12055" max="12055" width="10.5703125" style="18" customWidth="1"/>
    <col min="12056" max="12056" width="0.5703125" style="18" customWidth="1"/>
    <col min="12057" max="12057" width="9.140625" style="18"/>
    <col min="12058" max="12058" width="0.5703125" style="18" customWidth="1"/>
    <col min="12059" max="12286" width="9.140625" style="18"/>
    <col min="12287" max="12287" width="38.85546875" style="18" customWidth="1"/>
    <col min="12288" max="12288" width="0.5703125" style="18" customWidth="1"/>
    <col min="12289" max="12289" width="6.7109375" style="18" customWidth="1"/>
    <col min="12290" max="12291" width="6.140625" style="18" customWidth="1"/>
    <col min="12292" max="12292" width="0.5703125" style="18" customWidth="1"/>
    <col min="12293" max="12294" width="7.42578125" style="18" customWidth="1"/>
    <col min="12295" max="12295" width="7" style="18" customWidth="1"/>
    <col min="12296" max="12296" width="6.42578125" style="18" customWidth="1"/>
    <col min="12297" max="12297" width="0.5703125" style="18" customWidth="1"/>
    <col min="12298" max="12301" width="6.140625" style="18" customWidth="1"/>
    <col min="12302" max="12302" width="0.5703125" style="18" customWidth="1"/>
    <col min="12303" max="12306" width="6.140625" style="18" customWidth="1"/>
    <col min="12307" max="12307" width="0.5703125" style="18" customWidth="1"/>
    <col min="12308" max="12310" width="6.140625" style="18" customWidth="1"/>
    <col min="12311" max="12311" width="10.5703125" style="18" customWidth="1"/>
    <col min="12312" max="12312" width="0.5703125" style="18" customWidth="1"/>
    <col min="12313" max="12313" width="9.140625" style="18"/>
    <col min="12314" max="12314" width="0.5703125" style="18" customWidth="1"/>
    <col min="12315" max="12542" width="9.140625" style="18"/>
    <col min="12543" max="12543" width="38.85546875" style="18" customWidth="1"/>
    <col min="12544" max="12544" width="0.5703125" style="18" customWidth="1"/>
    <col min="12545" max="12545" width="6.7109375" style="18" customWidth="1"/>
    <col min="12546" max="12547" width="6.140625" style="18" customWidth="1"/>
    <col min="12548" max="12548" width="0.5703125" style="18" customWidth="1"/>
    <col min="12549" max="12550" width="7.42578125" style="18" customWidth="1"/>
    <col min="12551" max="12551" width="7" style="18" customWidth="1"/>
    <col min="12552" max="12552" width="6.42578125" style="18" customWidth="1"/>
    <col min="12553" max="12553" width="0.5703125" style="18" customWidth="1"/>
    <col min="12554" max="12557" width="6.140625" style="18" customWidth="1"/>
    <col min="12558" max="12558" width="0.5703125" style="18" customWidth="1"/>
    <col min="12559" max="12562" width="6.140625" style="18" customWidth="1"/>
    <col min="12563" max="12563" width="0.5703125" style="18" customWidth="1"/>
    <col min="12564" max="12566" width="6.140625" style="18" customWidth="1"/>
    <col min="12567" max="12567" width="10.5703125" style="18" customWidth="1"/>
    <col min="12568" max="12568" width="0.5703125" style="18" customWidth="1"/>
    <col min="12569" max="12569" width="9.140625" style="18"/>
    <col min="12570" max="12570" width="0.5703125" style="18" customWidth="1"/>
    <col min="12571" max="12798" width="9.140625" style="18"/>
    <col min="12799" max="12799" width="38.85546875" style="18" customWidth="1"/>
    <col min="12800" max="12800" width="0.5703125" style="18" customWidth="1"/>
    <col min="12801" max="12801" width="6.7109375" style="18" customWidth="1"/>
    <col min="12802" max="12803" width="6.140625" style="18" customWidth="1"/>
    <col min="12804" max="12804" width="0.5703125" style="18" customWidth="1"/>
    <col min="12805" max="12806" width="7.42578125" style="18" customWidth="1"/>
    <col min="12807" max="12807" width="7" style="18" customWidth="1"/>
    <col min="12808" max="12808" width="6.42578125" style="18" customWidth="1"/>
    <col min="12809" max="12809" width="0.5703125" style="18" customWidth="1"/>
    <col min="12810" max="12813" width="6.140625" style="18" customWidth="1"/>
    <col min="12814" max="12814" width="0.5703125" style="18" customWidth="1"/>
    <col min="12815" max="12818" width="6.140625" style="18" customWidth="1"/>
    <col min="12819" max="12819" width="0.5703125" style="18" customWidth="1"/>
    <col min="12820" max="12822" width="6.140625" style="18" customWidth="1"/>
    <col min="12823" max="12823" width="10.5703125" style="18" customWidth="1"/>
    <col min="12824" max="12824" width="0.5703125" style="18" customWidth="1"/>
    <col min="12825" max="12825" width="9.140625" style="18"/>
    <col min="12826" max="12826" width="0.5703125" style="18" customWidth="1"/>
    <col min="12827" max="13054" width="9.140625" style="18"/>
    <col min="13055" max="13055" width="38.85546875" style="18" customWidth="1"/>
    <col min="13056" max="13056" width="0.5703125" style="18" customWidth="1"/>
    <col min="13057" max="13057" width="6.7109375" style="18" customWidth="1"/>
    <col min="13058" max="13059" width="6.140625" style="18" customWidth="1"/>
    <col min="13060" max="13060" width="0.5703125" style="18" customWidth="1"/>
    <col min="13061" max="13062" width="7.42578125" style="18" customWidth="1"/>
    <col min="13063" max="13063" width="7" style="18" customWidth="1"/>
    <col min="13064" max="13064" width="6.42578125" style="18" customWidth="1"/>
    <col min="13065" max="13065" width="0.5703125" style="18" customWidth="1"/>
    <col min="13066" max="13069" width="6.140625" style="18" customWidth="1"/>
    <col min="13070" max="13070" width="0.5703125" style="18" customWidth="1"/>
    <col min="13071" max="13074" width="6.140625" style="18" customWidth="1"/>
    <col min="13075" max="13075" width="0.5703125" style="18" customWidth="1"/>
    <col min="13076" max="13078" width="6.140625" style="18" customWidth="1"/>
    <col min="13079" max="13079" width="10.5703125" style="18" customWidth="1"/>
    <col min="13080" max="13080" width="0.5703125" style="18" customWidth="1"/>
    <col min="13081" max="13081" width="9.140625" style="18"/>
    <col min="13082" max="13082" width="0.5703125" style="18" customWidth="1"/>
    <col min="13083" max="13310" width="9.140625" style="18"/>
    <col min="13311" max="13311" width="38.85546875" style="18" customWidth="1"/>
    <col min="13312" max="13312" width="0.5703125" style="18" customWidth="1"/>
    <col min="13313" max="13313" width="6.7109375" style="18" customWidth="1"/>
    <col min="13314" max="13315" width="6.140625" style="18" customWidth="1"/>
    <col min="13316" max="13316" width="0.5703125" style="18" customWidth="1"/>
    <col min="13317" max="13318" width="7.42578125" style="18" customWidth="1"/>
    <col min="13319" max="13319" width="7" style="18" customWidth="1"/>
    <col min="13320" max="13320" width="6.42578125" style="18" customWidth="1"/>
    <col min="13321" max="13321" width="0.5703125" style="18" customWidth="1"/>
    <col min="13322" max="13325" width="6.140625" style="18" customWidth="1"/>
    <col min="13326" max="13326" width="0.5703125" style="18" customWidth="1"/>
    <col min="13327" max="13330" width="6.140625" style="18" customWidth="1"/>
    <col min="13331" max="13331" width="0.5703125" style="18" customWidth="1"/>
    <col min="13332" max="13334" width="6.140625" style="18" customWidth="1"/>
    <col min="13335" max="13335" width="10.5703125" style="18" customWidth="1"/>
    <col min="13336" max="13336" width="0.5703125" style="18" customWidth="1"/>
    <col min="13337" max="13337" width="9.140625" style="18"/>
    <col min="13338" max="13338" width="0.5703125" style="18" customWidth="1"/>
    <col min="13339" max="13566" width="9.140625" style="18"/>
    <col min="13567" max="13567" width="38.85546875" style="18" customWidth="1"/>
    <col min="13568" max="13568" width="0.5703125" style="18" customWidth="1"/>
    <col min="13569" max="13569" width="6.7109375" style="18" customWidth="1"/>
    <col min="13570" max="13571" width="6.140625" style="18" customWidth="1"/>
    <col min="13572" max="13572" width="0.5703125" style="18" customWidth="1"/>
    <col min="13573" max="13574" width="7.42578125" style="18" customWidth="1"/>
    <col min="13575" max="13575" width="7" style="18" customWidth="1"/>
    <col min="13576" max="13576" width="6.42578125" style="18" customWidth="1"/>
    <col min="13577" max="13577" width="0.5703125" style="18" customWidth="1"/>
    <col min="13578" max="13581" width="6.140625" style="18" customWidth="1"/>
    <col min="13582" max="13582" width="0.5703125" style="18" customWidth="1"/>
    <col min="13583" max="13586" width="6.140625" style="18" customWidth="1"/>
    <col min="13587" max="13587" width="0.5703125" style="18" customWidth="1"/>
    <col min="13588" max="13590" width="6.140625" style="18" customWidth="1"/>
    <col min="13591" max="13591" width="10.5703125" style="18" customWidth="1"/>
    <col min="13592" max="13592" width="0.5703125" style="18" customWidth="1"/>
    <col min="13593" max="13593" width="9.140625" style="18"/>
    <col min="13594" max="13594" width="0.5703125" style="18" customWidth="1"/>
    <col min="13595" max="13822" width="9.140625" style="18"/>
    <col min="13823" max="13823" width="38.85546875" style="18" customWidth="1"/>
    <col min="13824" max="13824" width="0.5703125" style="18" customWidth="1"/>
    <col min="13825" max="13825" width="6.7109375" style="18" customWidth="1"/>
    <col min="13826" max="13827" width="6.140625" style="18" customWidth="1"/>
    <col min="13828" max="13828" width="0.5703125" style="18" customWidth="1"/>
    <col min="13829" max="13830" width="7.42578125" style="18" customWidth="1"/>
    <col min="13831" max="13831" width="7" style="18" customWidth="1"/>
    <col min="13832" max="13832" width="6.42578125" style="18" customWidth="1"/>
    <col min="13833" max="13833" width="0.5703125" style="18" customWidth="1"/>
    <col min="13834" max="13837" width="6.140625" style="18" customWidth="1"/>
    <col min="13838" max="13838" width="0.5703125" style="18" customWidth="1"/>
    <col min="13839" max="13842" width="6.140625" style="18" customWidth="1"/>
    <col min="13843" max="13843" width="0.5703125" style="18" customWidth="1"/>
    <col min="13844" max="13846" width="6.140625" style="18" customWidth="1"/>
    <col min="13847" max="13847" width="10.5703125" style="18" customWidth="1"/>
    <col min="13848" max="13848" width="0.5703125" style="18" customWidth="1"/>
    <col min="13849" max="13849" width="9.140625" style="18"/>
    <col min="13850" max="13850" width="0.5703125" style="18" customWidth="1"/>
    <col min="13851" max="14078" width="9.140625" style="18"/>
    <col min="14079" max="14079" width="38.85546875" style="18" customWidth="1"/>
    <col min="14080" max="14080" width="0.5703125" style="18" customWidth="1"/>
    <col min="14081" max="14081" width="6.7109375" style="18" customWidth="1"/>
    <col min="14082" max="14083" width="6.140625" style="18" customWidth="1"/>
    <col min="14084" max="14084" width="0.5703125" style="18" customWidth="1"/>
    <col min="14085" max="14086" width="7.42578125" style="18" customWidth="1"/>
    <col min="14087" max="14087" width="7" style="18" customWidth="1"/>
    <col min="14088" max="14088" width="6.42578125" style="18" customWidth="1"/>
    <col min="14089" max="14089" width="0.5703125" style="18" customWidth="1"/>
    <col min="14090" max="14093" width="6.140625" style="18" customWidth="1"/>
    <col min="14094" max="14094" width="0.5703125" style="18" customWidth="1"/>
    <col min="14095" max="14098" width="6.140625" style="18" customWidth="1"/>
    <col min="14099" max="14099" width="0.5703125" style="18" customWidth="1"/>
    <col min="14100" max="14102" width="6.140625" style="18" customWidth="1"/>
    <col min="14103" max="14103" width="10.5703125" style="18" customWidth="1"/>
    <col min="14104" max="14104" width="0.5703125" style="18" customWidth="1"/>
    <col min="14105" max="14105" width="9.140625" style="18"/>
    <col min="14106" max="14106" width="0.5703125" style="18" customWidth="1"/>
    <col min="14107" max="14334" width="9.140625" style="18"/>
    <col min="14335" max="14335" width="38.85546875" style="18" customWidth="1"/>
    <col min="14336" max="14336" width="0.5703125" style="18" customWidth="1"/>
    <col min="14337" max="14337" width="6.7109375" style="18" customWidth="1"/>
    <col min="14338" max="14339" width="6.140625" style="18" customWidth="1"/>
    <col min="14340" max="14340" width="0.5703125" style="18" customWidth="1"/>
    <col min="14341" max="14342" width="7.42578125" style="18" customWidth="1"/>
    <col min="14343" max="14343" width="7" style="18" customWidth="1"/>
    <col min="14344" max="14344" width="6.42578125" style="18" customWidth="1"/>
    <col min="14345" max="14345" width="0.5703125" style="18" customWidth="1"/>
    <col min="14346" max="14349" width="6.140625" style="18" customWidth="1"/>
    <col min="14350" max="14350" width="0.5703125" style="18" customWidth="1"/>
    <col min="14351" max="14354" width="6.140625" style="18" customWidth="1"/>
    <col min="14355" max="14355" width="0.5703125" style="18" customWidth="1"/>
    <col min="14356" max="14358" width="6.140625" style="18" customWidth="1"/>
    <col min="14359" max="14359" width="10.5703125" style="18" customWidth="1"/>
    <col min="14360" max="14360" width="0.5703125" style="18" customWidth="1"/>
    <col min="14361" max="14361" width="9.140625" style="18"/>
    <col min="14362" max="14362" width="0.5703125" style="18" customWidth="1"/>
    <col min="14363" max="14590" width="9.140625" style="18"/>
    <col min="14591" max="14591" width="38.85546875" style="18" customWidth="1"/>
    <col min="14592" max="14592" width="0.5703125" style="18" customWidth="1"/>
    <col min="14593" max="14593" width="6.7109375" style="18" customWidth="1"/>
    <col min="14594" max="14595" width="6.140625" style="18" customWidth="1"/>
    <col min="14596" max="14596" width="0.5703125" style="18" customWidth="1"/>
    <col min="14597" max="14598" width="7.42578125" style="18" customWidth="1"/>
    <col min="14599" max="14599" width="7" style="18" customWidth="1"/>
    <col min="14600" max="14600" width="6.42578125" style="18" customWidth="1"/>
    <col min="14601" max="14601" width="0.5703125" style="18" customWidth="1"/>
    <col min="14602" max="14605" width="6.140625" style="18" customWidth="1"/>
    <col min="14606" max="14606" width="0.5703125" style="18" customWidth="1"/>
    <col min="14607" max="14610" width="6.140625" style="18" customWidth="1"/>
    <col min="14611" max="14611" width="0.5703125" style="18" customWidth="1"/>
    <col min="14612" max="14614" width="6.140625" style="18" customWidth="1"/>
    <col min="14615" max="14615" width="10.5703125" style="18" customWidth="1"/>
    <col min="14616" max="14616" width="0.5703125" style="18" customWidth="1"/>
    <col min="14617" max="14617" width="9.140625" style="18"/>
    <col min="14618" max="14618" width="0.5703125" style="18" customWidth="1"/>
    <col min="14619" max="14846" width="9.140625" style="18"/>
    <col min="14847" max="14847" width="38.85546875" style="18" customWidth="1"/>
    <col min="14848" max="14848" width="0.5703125" style="18" customWidth="1"/>
    <col min="14849" max="14849" width="6.7109375" style="18" customWidth="1"/>
    <col min="14850" max="14851" width="6.140625" style="18" customWidth="1"/>
    <col min="14852" max="14852" width="0.5703125" style="18" customWidth="1"/>
    <col min="14853" max="14854" width="7.42578125" style="18" customWidth="1"/>
    <col min="14855" max="14855" width="7" style="18" customWidth="1"/>
    <col min="14856" max="14856" width="6.42578125" style="18" customWidth="1"/>
    <col min="14857" max="14857" width="0.5703125" style="18" customWidth="1"/>
    <col min="14858" max="14861" width="6.140625" style="18" customWidth="1"/>
    <col min="14862" max="14862" width="0.5703125" style="18" customWidth="1"/>
    <col min="14863" max="14866" width="6.140625" style="18" customWidth="1"/>
    <col min="14867" max="14867" width="0.5703125" style="18" customWidth="1"/>
    <col min="14868" max="14870" width="6.140625" style="18" customWidth="1"/>
    <col min="14871" max="14871" width="10.5703125" style="18" customWidth="1"/>
    <col min="14872" max="14872" width="0.5703125" style="18" customWidth="1"/>
    <col min="14873" max="14873" width="9.140625" style="18"/>
    <col min="14874" max="14874" width="0.5703125" style="18" customWidth="1"/>
    <col min="14875" max="15102" width="9.140625" style="18"/>
    <col min="15103" max="15103" width="38.85546875" style="18" customWidth="1"/>
    <col min="15104" max="15104" width="0.5703125" style="18" customWidth="1"/>
    <col min="15105" max="15105" width="6.7109375" style="18" customWidth="1"/>
    <col min="15106" max="15107" width="6.140625" style="18" customWidth="1"/>
    <col min="15108" max="15108" width="0.5703125" style="18" customWidth="1"/>
    <col min="15109" max="15110" width="7.42578125" style="18" customWidth="1"/>
    <col min="15111" max="15111" width="7" style="18" customWidth="1"/>
    <col min="15112" max="15112" width="6.42578125" style="18" customWidth="1"/>
    <col min="15113" max="15113" width="0.5703125" style="18" customWidth="1"/>
    <col min="15114" max="15117" width="6.140625" style="18" customWidth="1"/>
    <col min="15118" max="15118" width="0.5703125" style="18" customWidth="1"/>
    <col min="15119" max="15122" width="6.140625" style="18" customWidth="1"/>
    <col min="15123" max="15123" width="0.5703125" style="18" customWidth="1"/>
    <col min="15124" max="15126" width="6.140625" style="18" customWidth="1"/>
    <col min="15127" max="15127" width="10.5703125" style="18" customWidth="1"/>
    <col min="15128" max="15128" width="0.5703125" style="18" customWidth="1"/>
    <col min="15129" max="15129" width="9.140625" style="18"/>
    <col min="15130" max="15130" width="0.5703125" style="18" customWidth="1"/>
    <col min="15131" max="15358" width="9.140625" style="18"/>
    <col min="15359" max="15359" width="38.85546875" style="18" customWidth="1"/>
    <col min="15360" max="15360" width="0.5703125" style="18" customWidth="1"/>
    <col min="15361" max="15361" width="6.7109375" style="18" customWidth="1"/>
    <col min="15362" max="15363" width="6.140625" style="18" customWidth="1"/>
    <col min="15364" max="15364" width="0.5703125" style="18" customWidth="1"/>
    <col min="15365" max="15366" width="7.42578125" style="18" customWidth="1"/>
    <col min="15367" max="15367" width="7" style="18" customWidth="1"/>
    <col min="15368" max="15368" width="6.42578125" style="18" customWidth="1"/>
    <col min="15369" max="15369" width="0.5703125" style="18" customWidth="1"/>
    <col min="15370" max="15373" width="6.140625" style="18" customWidth="1"/>
    <col min="15374" max="15374" width="0.5703125" style="18" customWidth="1"/>
    <col min="15375" max="15378" width="6.140625" style="18" customWidth="1"/>
    <col min="15379" max="15379" width="0.5703125" style="18" customWidth="1"/>
    <col min="15380" max="15382" width="6.140625" style="18" customWidth="1"/>
    <col min="15383" max="15383" width="10.5703125" style="18" customWidth="1"/>
    <col min="15384" max="15384" width="0.5703125" style="18" customWidth="1"/>
    <col min="15385" max="15385" width="9.140625" style="18"/>
    <col min="15386" max="15386" width="0.5703125" style="18" customWidth="1"/>
    <col min="15387" max="15614" width="9.140625" style="18"/>
    <col min="15615" max="15615" width="38.85546875" style="18" customWidth="1"/>
    <col min="15616" max="15616" width="0.5703125" style="18" customWidth="1"/>
    <col min="15617" max="15617" width="6.7109375" style="18" customWidth="1"/>
    <col min="15618" max="15619" width="6.140625" style="18" customWidth="1"/>
    <col min="15620" max="15620" width="0.5703125" style="18" customWidth="1"/>
    <col min="15621" max="15622" width="7.42578125" style="18" customWidth="1"/>
    <col min="15623" max="15623" width="7" style="18" customWidth="1"/>
    <col min="15624" max="15624" width="6.42578125" style="18" customWidth="1"/>
    <col min="15625" max="15625" width="0.5703125" style="18" customWidth="1"/>
    <col min="15626" max="15629" width="6.140625" style="18" customWidth="1"/>
    <col min="15630" max="15630" width="0.5703125" style="18" customWidth="1"/>
    <col min="15631" max="15634" width="6.140625" style="18" customWidth="1"/>
    <col min="15635" max="15635" width="0.5703125" style="18" customWidth="1"/>
    <col min="15636" max="15638" width="6.140625" style="18" customWidth="1"/>
    <col min="15639" max="15639" width="10.5703125" style="18" customWidth="1"/>
    <col min="15640" max="15640" width="0.5703125" style="18" customWidth="1"/>
    <col min="15641" max="15641" width="9.140625" style="18"/>
    <col min="15642" max="15642" width="0.5703125" style="18" customWidth="1"/>
    <col min="15643" max="15870" width="9.140625" style="18"/>
    <col min="15871" max="15871" width="38.85546875" style="18" customWidth="1"/>
    <col min="15872" max="15872" width="0.5703125" style="18" customWidth="1"/>
    <col min="15873" max="15873" width="6.7109375" style="18" customWidth="1"/>
    <col min="15874" max="15875" width="6.140625" style="18" customWidth="1"/>
    <col min="15876" max="15876" width="0.5703125" style="18" customWidth="1"/>
    <col min="15877" max="15878" width="7.42578125" style="18" customWidth="1"/>
    <col min="15879" max="15879" width="7" style="18" customWidth="1"/>
    <col min="15880" max="15880" width="6.42578125" style="18" customWidth="1"/>
    <col min="15881" max="15881" width="0.5703125" style="18" customWidth="1"/>
    <col min="15882" max="15885" width="6.140625" style="18" customWidth="1"/>
    <col min="15886" max="15886" width="0.5703125" style="18" customWidth="1"/>
    <col min="15887" max="15890" width="6.140625" style="18" customWidth="1"/>
    <col min="15891" max="15891" width="0.5703125" style="18" customWidth="1"/>
    <col min="15892" max="15894" width="6.140625" style="18" customWidth="1"/>
    <col min="15895" max="15895" width="10.5703125" style="18" customWidth="1"/>
    <col min="15896" max="15896" width="0.5703125" style="18" customWidth="1"/>
    <col min="15897" max="15897" width="9.140625" style="18"/>
    <col min="15898" max="15898" width="0.5703125" style="18" customWidth="1"/>
    <col min="15899" max="16126" width="9.140625" style="18"/>
    <col min="16127" max="16127" width="38.85546875" style="18" customWidth="1"/>
    <col min="16128" max="16128" width="0.5703125" style="18" customWidth="1"/>
    <col min="16129" max="16129" width="6.7109375" style="18" customWidth="1"/>
    <col min="16130" max="16131" width="6.140625" style="18" customWidth="1"/>
    <col min="16132" max="16132" width="0.5703125" style="18" customWidth="1"/>
    <col min="16133" max="16134" width="7.42578125" style="18" customWidth="1"/>
    <col min="16135" max="16135" width="7" style="18" customWidth="1"/>
    <col min="16136" max="16136" width="6.42578125" style="18" customWidth="1"/>
    <col min="16137" max="16137" width="0.5703125" style="18" customWidth="1"/>
    <col min="16138" max="16141" width="6.140625" style="18" customWidth="1"/>
    <col min="16142" max="16142" width="0.5703125" style="18" customWidth="1"/>
    <col min="16143" max="16146" width="6.140625" style="18" customWidth="1"/>
    <col min="16147" max="16147" width="0.5703125" style="18" customWidth="1"/>
    <col min="16148" max="16150" width="6.140625" style="18" customWidth="1"/>
    <col min="16151" max="16151" width="10.5703125" style="18" customWidth="1"/>
    <col min="16152" max="16152" width="0.5703125" style="18" customWidth="1"/>
    <col min="16153" max="16153" width="9.140625" style="18"/>
    <col min="16154" max="16154" width="0.5703125" style="18" customWidth="1"/>
    <col min="16155" max="16384" width="9.140625" style="18"/>
  </cols>
  <sheetData>
    <row r="1" spans="1:26" ht="15.75">
      <c r="A1" s="17"/>
      <c r="I1"/>
    </row>
    <row r="2" spans="1:26" ht="36.75" customHeight="1">
      <c r="A2" s="188" t="s">
        <v>176</v>
      </c>
      <c r="B2" s="188"/>
      <c r="C2" s="188"/>
      <c r="D2" s="188"/>
      <c r="E2" s="188"/>
      <c r="F2" s="188"/>
      <c r="G2" s="188"/>
    </row>
    <row r="3" spans="1:26" ht="15.75" customHeight="1">
      <c r="A3" s="188"/>
      <c r="B3" s="188"/>
      <c r="C3" s="188"/>
      <c r="D3" s="188"/>
      <c r="E3" s="188"/>
      <c r="F3" s="188"/>
      <c r="G3" s="188"/>
      <c r="H3" s="109"/>
      <c r="I3" s="109"/>
      <c r="J3" s="109"/>
      <c r="K3" s="109"/>
      <c r="L3" s="109"/>
      <c r="M3" s="109"/>
      <c r="N3" s="109"/>
      <c r="O3" s="109"/>
      <c r="P3" s="109"/>
      <c r="Q3" s="109"/>
    </row>
    <row r="4" spans="1:26" ht="15.75">
      <c r="A4" s="19" t="s">
        <v>78</v>
      </c>
    </row>
    <row r="5" spans="1:26" ht="15.75">
      <c r="A5" s="20" t="s">
        <v>109</v>
      </c>
    </row>
    <row r="6" spans="1:26" ht="15.75">
      <c r="A6" s="148" t="s">
        <v>300</v>
      </c>
      <c r="C6" s="157" t="b">
        <v>0</v>
      </c>
    </row>
    <row r="7" spans="1:26" ht="15.75">
      <c r="A7" s="148" t="s">
        <v>301</v>
      </c>
      <c r="C7" s="157" t="b">
        <v>0</v>
      </c>
      <c r="K7" s="192" t="s">
        <v>179</v>
      </c>
      <c r="L7" s="192"/>
      <c r="M7" s="192"/>
      <c r="N7" s="192"/>
      <c r="O7" s="192"/>
      <c r="P7" s="192"/>
      <c r="Q7" s="192"/>
    </row>
    <row r="8" spans="1:26" ht="15">
      <c r="A8" s="42" t="s">
        <v>79</v>
      </c>
      <c r="B8" s="21"/>
      <c r="C8" s="191"/>
      <c r="D8" s="191"/>
      <c r="E8" s="191"/>
      <c r="F8" s="191"/>
      <c r="G8" s="191"/>
      <c r="H8" s="191"/>
      <c r="I8" s="191"/>
      <c r="J8" s="21"/>
      <c r="K8" s="158" t="b">
        <v>0</v>
      </c>
      <c r="L8" s="42" t="s">
        <v>175</v>
      </c>
      <c r="M8" s="21"/>
      <c r="N8" s="21"/>
      <c r="O8" s="158" t="b">
        <v>0</v>
      </c>
      <c r="P8" s="42" t="s">
        <v>174</v>
      </c>
      <c r="S8" s="186" t="s">
        <v>81</v>
      </c>
      <c r="T8" s="186"/>
      <c r="U8" s="191"/>
      <c r="V8" s="191"/>
      <c r="W8" s="191"/>
      <c r="X8" s="191"/>
      <c r="Y8" s="191"/>
    </row>
    <row r="9" spans="1:26" ht="15">
      <c r="A9" s="90"/>
      <c r="B9" s="21"/>
      <c r="C9" s="21"/>
      <c r="D9" s="21"/>
      <c r="E9" s="21"/>
      <c r="F9" s="21"/>
      <c r="G9" s="21"/>
      <c r="H9" s="21"/>
      <c r="I9" s="21"/>
      <c r="J9" s="21"/>
      <c r="K9" s="21"/>
      <c r="L9" s="21"/>
      <c r="M9" s="21"/>
      <c r="N9" s="21"/>
      <c r="O9" s="21"/>
      <c r="P9" s="21"/>
      <c r="S9" s="186" t="s">
        <v>82</v>
      </c>
      <c r="T9" s="186"/>
      <c r="U9" s="187"/>
      <c r="V9" s="187"/>
      <c r="W9" s="187"/>
      <c r="X9" s="187"/>
      <c r="Y9" s="187"/>
    </row>
    <row r="10" spans="1:26" ht="15">
      <c r="A10" s="42" t="s">
        <v>42</v>
      </c>
      <c r="B10" s="21"/>
      <c r="C10" s="191"/>
      <c r="D10" s="191"/>
      <c r="E10" s="191"/>
      <c r="F10" s="191"/>
      <c r="G10" s="191"/>
      <c r="H10" s="191"/>
      <c r="I10" s="191"/>
      <c r="K10" s="42" t="s">
        <v>80</v>
      </c>
      <c r="L10" s="189"/>
      <c r="M10" s="189"/>
      <c r="N10" s="189"/>
      <c r="O10" s="189"/>
      <c r="P10" s="189"/>
      <c r="Q10" s="189"/>
    </row>
    <row r="11" spans="1:26">
      <c r="A11" s="90"/>
      <c r="B11" s="21"/>
      <c r="C11" s="21"/>
      <c r="D11" s="21"/>
      <c r="E11" s="21"/>
      <c r="F11" s="21"/>
      <c r="G11" s="21"/>
      <c r="H11" s="21"/>
      <c r="I11" s="21"/>
      <c r="J11" s="21"/>
      <c r="K11" s="21"/>
      <c r="M11" s="21"/>
      <c r="N11" s="21"/>
      <c r="O11" s="21"/>
      <c r="P11" s="21"/>
    </row>
    <row r="12" spans="1:26" ht="15">
      <c r="A12" s="193" t="s">
        <v>83</v>
      </c>
      <c r="B12" s="193"/>
      <c r="C12" s="193"/>
      <c r="D12" s="193"/>
      <c r="E12" s="194"/>
      <c r="F12" s="194"/>
      <c r="G12" s="194"/>
      <c r="H12" s="194"/>
      <c r="I12" s="194"/>
      <c r="J12" s="194"/>
      <c r="K12" s="194"/>
      <c r="L12" s="194"/>
      <c r="M12" s="194"/>
      <c r="N12" s="21"/>
      <c r="O12" s="190" t="s">
        <v>177</v>
      </c>
      <c r="P12" s="190"/>
      <c r="Q12" s="190"/>
      <c r="R12" s="190"/>
      <c r="S12" s="190"/>
      <c r="T12" s="190"/>
      <c r="U12" s="189"/>
      <c r="V12" s="189"/>
      <c r="W12" s="189"/>
      <c r="X12" s="189"/>
      <c r="Y12" s="189"/>
    </row>
    <row r="14" spans="1:26">
      <c r="A14" s="22"/>
      <c r="B14" s="23"/>
      <c r="C14" s="24"/>
      <c r="D14" s="25"/>
      <c r="E14" s="26"/>
      <c r="F14" s="23"/>
      <c r="G14" s="22"/>
      <c r="H14" s="25"/>
      <c r="I14" s="26"/>
      <c r="J14" s="23"/>
      <c r="K14" s="22"/>
      <c r="L14" s="25"/>
      <c r="M14" s="26"/>
      <c r="N14" s="23"/>
      <c r="O14" s="22"/>
      <c r="P14" s="25"/>
      <c r="Q14" s="26"/>
      <c r="R14" s="23"/>
      <c r="S14" s="22"/>
      <c r="T14" s="25"/>
      <c r="U14" s="25"/>
      <c r="V14" s="25"/>
      <c r="W14" s="26"/>
      <c r="X14" s="23"/>
      <c r="Y14" s="27"/>
      <c r="Z14" s="23"/>
    </row>
    <row r="15" spans="1:26" ht="15">
      <c r="A15" s="43" t="s">
        <v>84</v>
      </c>
      <c r="B15" s="28"/>
      <c r="C15" s="176" t="s">
        <v>85</v>
      </c>
      <c r="D15" s="176"/>
      <c r="E15" s="177"/>
      <c r="F15" s="28"/>
      <c r="G15" s="176" t="s">
        <v>86</v>
      </c>
      <c r="H15" s="176"/>
      <c r="I15" s="177"/>
      <c r="J15" s="28"/>
      <c r="K15" s="178" t="s">
        <v>86</v>
      </c>
      <c r="L15" s="176"/>
      <c r="M15" s="177"/>
      <c r="N15" s="28"/>
      <c r="O15" s="178" t="s">
        <v>178</v>
      </c>
      <c r="P15" s="176"/>
      <c r="Q15" s="177"/>
      <c r="R15" s="28"/>
      <c r="S15" s="178" t="s">
        <v>87</v>
      </c>
      <c r="T15" s="176"/>
      <c r="U15" s="176"/>
      <c r="V15" s="176"/>
      <c r="W15" s="177"/>
      <c r="X15" s="28"/>
      <c r="Y15" s="29" t="s">
        <v>88</v>
      </c>
      <c r="Z15" s="28"/>
    </row>
    <row r="16" spans="1:26">
      <c r="A16" s="30"/>
      <c r="B16" s="23"/>
      <c r="C16" s="92"/>
      <c r="D16" s="92"/>
      <c r="E16" s="110"/>
      <c r="F16" s="107"/>
      <c r="G16" s="183"/>
      <c r="H16" s="184"/>
      <c r="I16" s="185"/>
      <c r="J16" s="107"/>
      <c r="K16" s="183"/>
      <c r="L16" s="184"/>
      <c r="M16" s="185"/>
      <c r="N16" s="23"/>
      <c r="O16" s="30"/>
      <c r="Q16" s="33"/>
      <c r="R16" s="23"/>
      <c r="S16" s="30"/>
      <c r="W16" s="33"/>
      <c r="X16" s="23"/>
      <c r="Y16" s="34"/>
      <c r="Z16" s="23"/>
    </row>
    <row r="17" spans="1:26" ht="25.5">
      <c r="A17" s="35"/>
      <c r="B17" s="36"/>
      <c r="C17" s="31" t="s">
        <v>89</v>
      </c>
      <c r="D17" s="31" t="s">
        <v>89</v>
      </c>
      <c r="E17" s="32" t="s">
        <v>90</v>
      </c>
      <c r="F17" s="36"/>
      <c r="G17" s="37" t="s">
        <v>91</v>
      </c>
      <c r="H17" s="31" t="s">
        <v>93</v>
      </c>
      <c r="I17" s="32" t="s">
        <v>36</v>
      </c>
      <c r="J17" s="36"/>
      <c r="K17" s="37" t="s">
        <v>91</v>
      </c>
      <c r="L17" s="31" t="s">
        <v>93</v>
      </c>
      <c r="M17" s="32" t="s">
        <v>36</v>
      </c>
      <c r="N17" s="36"/>
      <c r="O17" s="37" t="s">
        <v>91</v>
      </c>
      <c r="P17" s="31" t="s">
        <v>92</v>
      </c>
      <c r="Q17" s="32" t="s">
        <v>36</v>
      </c>
      <c r="R17" s="36"/>
      <c r="S17" s="37" t="s">
        <v>91</v>
      </c>
      <c r="T17" s="31" t="s">
        <v>92</v>
      </c>
      <c r="U17" s="111" t="s">
        <v>162</v>
      </c>
      <c r="V17" s="31" t="s">
        <v>93</v>
      </c>
      <c r="W17" s="32" t="s">
        <v>36</v>
      </c>
      <c r="X17" s="36"/>
      <c r="Y17" s="38"/>
      <c r="Z17" s="23"/>
    </row>
    <row r="18" spans="1:26">
      <c r="A18" s="94"/>
      <c r="B18" s="107"/>
      <c r="C18" s="95"/>
      <c r="D18" s="91"/>
      <c r="E18" s="93"/>
      <c r="F18" s="107">
        <v>0</v>
      </c>
      <c r="G18" s="96">
        <v>0</v>
      </c>
      <c r="H18" s="97">
        <v>0</v>
      </c>
      <c r="I18" s="98">
        <f>SUM(F18:H18)</f>
        <v>0</v>
      </c>
      <c r="J18" s="23"/>
      <c r="K18" s="96">
        <v>0</v>
      </c>
      <c r="L18" s="97">
        <v>0</v>
      </c>
      <c r="M18" s="98">
        <f>SUM(K18:L18)</f>
        <v>0</v>
      </c>
      <c r="N18" s="99"/>
      <c r="O18" s="96">
        <v>0</v>
      </c>
      <c r="P18" s="100">
        <v>0</v>
      </c>
      <c r="Q18" s="98">
        <f>SUM(O18:P18)</f>
        <v>0</v>
      </c>
      <c r="R18" s="99"/>
      <c r="S18" s="96">
        <v>0</v>
      </c>
      <c r="T18" s="97">
        <v>0</v>
      </c>
      <c r="U18" s="112">
        <f>(S18+T18)*1.5</f>
        <v>0</v>
      </c>
      <c r="V18" s="97">
        <v>0</v>
      </c>
      <c r="W18" s="101">
        <f>MAX(I18,M18,Q18)</f>
        <v>0</v>
      </c>
      <c r="X18" s="23"/>
      <c r="Y18" s="102"/>
      <c r="Z18" s="23"/>
    </row>
    <row r="19" spans="1:26">
      <c r="A19" s="103"/>
      <c r="B19" s="107"/>
      <c r="C19" s="95"/>
      <c r="D19" s="91"/>
      <c r="E19" s="93"/>
      <c r="F19" s="107"/>
      <c r="G19" s="96">
        <v>0</v>
      </c>
      <c r="H19" s="97">
        <v>0</v>
      </c>
      <c r="I19" s="98">
        <f t="shared" ref="I19:I40" si="0">SUM(F19:H19)</f>
        <v>0</v>
      </c>
      <c r="J19" s="23"/>
      <c r="K19" s="96">
        <v>0</v>
      </c>
      <c r="L19" s="97">
        <v>0</v>
      </c>
      <c r="M19" s="98">
        <f t="shared" ref="M19:M40" si="1">SUM(K19:L19)</f>
        <v>0</v>
      </c>
      <c r="N19" s="99"/>
      <c r="O19" s="96">
        <v>0</v>
      </c>
      <c r="P19" s="97">
        <v>0</v>
      </c>
      <c r="Q19" s="98">
        <f t="shared" ref="Q19:Q40" si="2">SUM(O19:P19)</f>
        <v>0</v>
      </c>
      <c r="R19" s="99"/>
      <c r="S19" s="96">
        <v>0</v>
      </c>
      <c r="T19" s="97">
        <v>0</v>
      </c>
      <c r="U19" s="112">
        <f t="shared" ref="U19:U40" si="3">(S19+T19)*1.5</f>
        <v>0</v>
      </c>
      <c r="V19" s="97">
        <v>0</v>
      </c>
      <c r="W19" s="101">
        <f t="shared" ref="W19:W40" si="4">MAX(I19,M19,Q19)</f>
        <v>0</v>
      </c>
      <c r="X19" s="23"/>
      <c r="Y19" s="102"/>
      <c r="Z19" s="23"/>
    </row>
    <row r="20" spans="1:26">
      <c r="A20" s="103"/>
      <c r="B20" s="107"/>
      <c r="C20" s="95"/>
      <c r="D20" s="91"/>
      <c r="E20" s="93"/>
      <c r="F20" s="107"/>
      <c r="G20" s="96">
        <v>0</v>
      </c>
      <c r="H20" s="97">
        <v>0</v>
      </c>
      <c r="I20" s="98">
        <f t="shared" si="0"/>
        <v>0</v>
      </c>
      <c r="J20" s="23"/>
      <c r="K20" s="96">
        <v>0</v>
      </c>
      <c r="L20" s="97">
        <v>0</v>
      </c>
      <c r="M20" s="98">
        <f t="shared" si="1"/>
        <v>0</v>
      </c>
      <c r="N20" s="99"/>
      <c r="O20" s="96">
        <v>0</v>
      </c>
      <c r="P20" s="97">
        <v>0</v>
      </c>
      <c r="Q20" s="98">
        <f t="shared" si="2"/>
        <v>0</v>
      </c>
      <c r="R20" s="99"/>
      <c r="S20" s="96">
        <v>0</v>
      </c>
      <c r="T20" s="97">
        <v>0</v>
      </c>
      <c r="U20" s="112">
        <f t="shared" si="3"/>
        <v>0</v>
      </c>
      <c r="V20" s="97">
        <v>0</v>
      </c>
      <c r="W20" s="101">
        <f t="shared" si="4"/>
        <v>0</v>
      </c>
      <c r="X20" s="23"/>
      <c r="Y20" s="102"/>
      <c r="Z20" s="23"/>
    </row>
    <row r="21" spans="1:26">
      <c r="A21" s="103"/>
      <c r="B21" s="107"/>
      <c r="C21" s="95"/>
      <c r="D21" s="91"/>
      <c r="E21" s="93"/>
      <c r="F21" s="107"/>
      <c r="G21" s="96">
        <v>0</v>
      </c>
      <c r="H21" s="97">
        <v>0</v>
      </c>
      <c r="I21" s="98">
        <f t="shared" si="0"/>
        <v>0</v>
      </c>
      <c r="J21" s="23"/>
      <c r="K21" s="96">
        <v>0</v>
      </c>
      <c r="L21" s="97">
        <v>0</v>
      </c>
      <c r="M21" s="98">
        <f t="shared" si="1"/>
        <v>0</v>
      </c>
      <c r="N21" s="99"/>
      <c r="O21" s="96">
        <v>0</v>
      </c>
      <c r="P21" s="97">
        <v>0</v>
      </c>
      <c r="Q21" s="98">
        <f t="shared" si="2"/>
        <v>0</v>
      </c>
      <c r="R21" s="99"/>
      <c r="S21" s="96">
        <v>0</v>
      </c>
      <c r="T21" s="97">
        <v>0</v>
      </c>
      <c r="U21" s="112">
        <f t="shared" si="3"/>
        <v>0</v>
      </c>
      <c r="V21" s="97">
        <v>0</v>
      </c>
      <c r="W21" s="101">
        <f t="shared" si="4"/>
        <v>0</v>
      </c>
      <c r="X21" s="23"/>
      <c r="Y21" s="102"/>
      <c r="Z21" s="23"/>
    </row>
    <row r="22" spans="1:26">
      <c r="A22" s="103"/>
      <c r="B22" s="107"/>
      <c r="C22" s="95"/>
      <c r="D22" s="91"/>
      <c r="E22" s="93"/>
      <c r="F22" s="107"/>
      <c r="G22" s="96">
        <v>0</v>
      </c>
      <c r="H22" s="97">
        <v>0</v>
      </c>
      <c r="I22" s="98">
        <f t="shared" si="0"/>
        <v>0</v>
      </c>
      <c r="J22" s="23"/>
      <c r="K22" s="96">
        <v>0</v>
      </c>
      <c r="L22" s="97">
        <v>0</v>
      </c>
      <c r="M22" s="98">
        <f t="shared" si="1"/>
        <v>0</v>
      </c>
      <c r="N22" s="99"/>
      <c r="O22" s="96">
        <v>0</v>
      </c>
      <c r="P22" s="97">
        <v>0</v>
      </c>
      <c r="Q22" s="98">
        <f t="shared" si="2"/>
        <v>0</v>
      </c>
      <c r="R22" s="99"/>
      <c r="S22" s="96">
        <v>0</v>
      </c>
      <c r="T22" s="97">
        <v>0</v>
      </c>
      <c r="U22" s="112">
        <f t="shared" si="3"/>
        <v>0</v>
      </c>
      <c r="V22" s="97">
        <v>0</v>
      </c>
      <c r="W22" s="101">
        <f t="shared" si="4"/>
        <v>0</v>
      </c>
      <c r="X22" s="23"/>
      <c r="Y22" s="102"/>
      <c r="Z22" s="23"/>
    </row>
    <row r="23" spans="1:26">
      <c r="A23" s="103"/>
      <c r="B23" s="107"/>
      <c r="C23" s="95"/>
      <c r="D23" s="91"/>
      <c r="E23" s="93"/>
      <c r="F23" s="107"/>
      <c r="G23" s="96">
        <v>0</v>
      </c>
      <c r="H23" s="97">
        <v>0</v>
      </c>
      <c r="I23" s="98">
        <f t="shared" si="0"/>
        <v>0</v>
      </c>
      <c r="J23" s="23"/>
      <c r="K23" s="96">
        <v>0</v>
      </c>
      <c r="L23" s="97">
        <v>0</v>
      </c>
      <c r="M23" s="98">
        <f t="shared" si="1"/>
        <v>0</v>
      </c>
      <c r="N23" s="99"/>
      <c r="O23" s="96">
        <v>0</v>
      </c>
      <c r="P23" s="97">
        <v>0</v>
      </c>
      <c r="Q23" s="98">
        <f t="shared" si="2"/>
        <v>0</v>
      </c>
      <c r="R23" s="99"/>
      <c r="S23" s="96">
        <v>0</v>
      </c>
      <c r="T23" s="97">
        <v>0</v>
      </c>
      <c r="U23" s="112">
        <f t="shared" si="3"/>
        <v>0</v>
      </c>
      <c r="V23" s="97">
        <v>0</v>
      </c>
      <c r="W23" s="101">
        <f t="shared" si="4"/>
        <v>0</v>
      </c>
      <c r="X23" s="23"/>
      <c r="Y23" s="102"/>
      <c r="Z23" s="23"/>
    </row>
    <row r="24" spans="1:26">
      <c r="A24" s="103"/>
      <c r="B24" s="107"/>
      <c r="C24" s="95"/>
      <c r="D24" s="91"/>
      <c r="E24" s="93"/>
      <c r="F24" s="107"/>
      <c r="G24" s="96">
        <v>0</v>
      </c>
      <c r="H24" s="97">
        <v>0</v>
      </c>
      <c r="I24" s="98">
        <f t="shared" si="0"/>
        <v>0</v>
      </c>
      <c r="J24" s="23"/>
      <c r="K24" s="96">
        <v>0</v>
      </c>
      <c r="L24" s="97">
        <v>0</v>
      </c>
      <c r="M24" s="98">
        <f t="shared" si="1"/>
        <v>0</v>
      </c>
      <c r="N24" s="99"/>
      <c r="O24" s="96">
        <v>0</v>
      </c>
      <c r="P24" s="97">
        <v>0</v>
      </c>
      <c r="Q24" s="98">
        <f t="shared" si="2"/>
        <v>0</v>
      </c>
      <c r="R24" s="99"/>
      <c r="S24" s="96">
        <v>0</v>
      </c>
      <c r="T24" s="97">
        <v>0</v>
      </c>
      <c r="U24" s="112">
        <f t="shared" si="3"/>
        <v>0</v>
      </c>
      <c r="V24" s="97">
        <v>0</v>
      </c>
      <c r="W24" s="101">
        <f t="shared" si="4"/>
        <v>0</v>
      </c>
      <c r="X24" s="23"/>
      <c r="Y24" s="102"/>
      <c r="Z24" s="23"/>
    </row>
    <row r="25" spans="1:26">
      <c r="A25" s="103"/>
      <c r="B25" s="107"/>
      <c r="C25" s="95"/>
      <c r="D25" s="91"/>
      <c r="E25" s="93"/>
      <c r="F25" s="107"/>
      <c r="G25" s="96">
        <v>0</v>
      </c>
      <c r="H25" s="97">
        <v>0</v>
      </c>
      <c r="I25" s="98">
        <f t="shared" si="0"/>
        <v>0</v>
      </c>
      <c r="J25" s="23"/>
      <c r="K25" s="96">
        <v>0</v>
      </c>
      <c r="L25" s="97">
        <v>0</v>
      </c>
      <c r="M25" s="98">
        <f t="shared" si="1"/>
        <v>0</v>
      </c>
      <c r="N25" s="99"/>
      <c r="O25" s="96">
        <v>0</v>
      </c>
      <c r="P25" s="97">
        <v>0</v>
      </c>
      <c r="Q25" s="98">
        <f t="shared" si="2"/>
        <v>0</v>
      </c>
      <c r="R25" s="99"/>
      <c r="S25" s="96">
        <v>0</v>
      </c>
      <c r="T25" s="97">
        <v>0</v>
      </c>
      <c r="U25" s="112">
        <f t="shared" si="3"/>
        <v>0</v>
      </c>
      <c r="V25" s="97">
        <v>0</v>
      </c>
      <c r="W25" s="101">
        <f t="shared" si="4"/>
        <v>0</v>
      </c>
      <c r="X25" s="23"/>
      <c r="Y25" s="102"/>
      <c r="Z25" s="23"/>
    </row>
    <row r="26" spans="1:26">
      <c r="A26" s="103"/>
      <c r="B26" s="107"/>
      <c r="C26" s="95"/>
      <c r="D26" s="91"/>
      <c r="E26" s="93"/>
      <c r="F26" s="107"/>
      <c r="G26" s="96">
        <v>0</v>
      </c>
      <c r="H26" s="97">
        <v>0</v>
      </c>
      <c r="I26" s="98">
        <f t="shared" si="0"/>
        <v>0</v>
      </c>
      <c r="J26" s="23"/>
      <c r="K26" s="96">
        <v>0</v>
      </c>
      <c r="L26" s="97">
        <v>0</v>
      </c>
      <c r="M26" s="98">
        <f t="shared" si="1"/>
        <v>0</v>
      </c>
      <c r="N26" s="99"/>
      <c r="O26" s="96">
        <v>0</v>
      </c>
      <c r="P26" s="97">
        <v>0</v>
      </c>
      <c r="Q26" s="98">
        <f t="shared" si="2"/>
        <v>0</v>
      </c>
      <c r="R26" s="99"/>
      <c r="S26" s="96">
        <v>0</v>
      </c>
      <c r="T26" s="97">
        <v>0</v>
      </c>
      <c r="U26" s="112">
        <f t="shared" si="3"/>
        <v>0</v>
      </c>
      <c r="V26" s="97">
        <v>0</v>
      </c>
      <c r="W26" s="101">
        <f t="shared" si="4"/>
        <v>0</v>
      </c>
      <c r="X26" s="23"/>
      <c r="Y26" s="102"/>
      <c r="Z26" s="23"/>
    </row>
    <row r="27" spans="1:26">
      <c r="A27" s="103"/>
      <c r="B27" s="107"/>
      <c r="C27" s="95"/>
      <c r="D27" s="91"/>
      <c r="E27" s="93"/>
      <c r="F27" s="107"/>
      <c r="G27" s="96">
        <v>0</v>
      </c>
      <c r="H27" s="97">
        <v>0</v>
      </c>
      <c r="I27" s="98">
        <f t="shared" si="0"/>
        <v>0</v>
      </c>
      <c r="J27" s="23"/>
      <c r="K27" s="96">
        <v>0</v>
      </c>
      <c r="L27" s="97">
        <v>0</v>
      </c>
      <c r="M27" s="98">
        <f t="shared" si="1"/>
        <v>0</v>
      </c>
      <c r="N27" s="99"/>
      <c r="O27" s="96">
        <v>0</v>
      </c>
      <c r="P27" s="97">
        <v>0</v>
      </c>
      <c r="Q27" s="98">
        <f t="shared" si="2"/>
        <v>0</v>
      </c>
      <c r="R27" s="99"/>
      <c r="S27" s="96">
        <v>0</v>
      </c>
      <c r="T27" s="97">
        <v>0</v>
      </c>
      <c r="U27" s="112">
        <f t="shared" si="3"/>
        <v>0</v>
      </c>
      <c r="V27" s="97">
        <v>0</v>
      </c>
      <c r="W27" s="101">
        <f t="shared" si="4"/>
        <v>0</v>
      </c>
      <c r="X27" s="23"/>
      <c r="Y27" s="102"/>
      <c r="Z27" s="23"/>
    </row>
    <row r="28" spans="1:26">
      <c r="A28" s="103"/>
      <c r="B28" s="107"/>
      <c r="C28" s="95"/>
      <c r="D28" s="91"/>
      <c r="E28" s="93"/>
      <c r="F28" s="107"/>
      <c r="G28" s="96">
        <v>0</v>
      </c>
      <c r="H28" s="97">
        <v>0</v>
      </c>
      <c r="I28" s="98">
        <f t="shared" si="0"/>
        <v>0</v>
      </c>
      <c r="J28" s="23"/>
      <c r="K28" s="96">
        <v>0</v>
      </c>
      <c r="L28" s="97">
        <v>0</v>
      </c>
      <c r="M28" s="98">
        <f t="shared" si="1"/>
        <v>0</v>
      </c>
      <c r="N28" s="99"/>
      <c r="O28" s="96">
        <v>0</v>
      </c>
      <c r="P28" s="97">
        <v>0</v>
      </c>
      <c r="Q28" s="98">
        <f t="shared" si="2"/>
        <v>0</v>
      </c>
      <c r="R28" s="99"/>
      <c r="S28" s="96">
        <v>0</v>
      </c>
      <c r="T28" s="97">
        <v>0</v>
      </c>
      <c r="U28" s="112">
        <f t="shared" si="3"/>
        <v>0</v>
      </c>
      <c r="V28" s="97">
        <v>0</v>
      </c>
      <c r="W28" s="101">
        <f t="shared" si="4"/>
        <v>0</v>
      </c>
      <c r="X28" s="23"/>
      <c r="Y28" s="102"/>
      <c r="Z28" s="23"/>
    </row>
    <row r="29" spans="1:26">
      <c r="A29" s="103"/>
      <c r="B29" s="107"/>
      <c r="C29" s="95"/>
      <c r="D29" s="91"/>
      <c r="E29" s="93"/>
      <c r="F29" s="107"/>
      <c r="G29" s="96">
        <v>0</v>
      </c>
      <c r="H29" s="97">
        <v>0</v>
      </c>
      <c r="I29" s="98">
        <f t="shared" si="0"/>
        <v>0</v>
      </c>
      <c r="J29" s="23"/>
      <c r="K29" s="96">
        <v>0</v>
      </c>
      <c r="L29" s="97">
        <v>0</v>
      </c>
      <c r="M29" s="98">
        <f t="shared" si="1"/>
        <v>0</v>
      </c>
      <c r="N29" s="99"/>
      <c r="O29" s="96">
        <v>0</v>
      </c>
      <c r="P29" s="97">
        <v>0</v>
      </c>
      <c r="Q29" s="98">
        <f t="shared" si="2"/>
        <v>0</v>
      </c>
      <c r="R29" s="99"/>
      <c r="S29" s="96">
        <v>0</v>
      </c>
      <c r="T29" s="97">
        <v>0</v>
      </c>
      <c r="U29" s="112">
        <f t="shared" si="3"/>
        <v>0</v>
      </c>
      <c r="V29" s="97">
        <v>0</v>
      </c>
      <c r="W29" s="101">
        <f t="shared" si="4"/>
        <v>0</v>
      </c>
      <c r="X29" s="23"/>
      <c r="Y29" s="102"/>
      <c r="Z29" s="23"/>
    </row>
    <row r="30" spans="1:26">
      <c r="A30" s="103"/>
      <c r="B30" s="107"/>
      <c r="C30" s="95"/>
      <c r="D30" s="91"/>
      <c r="E30" s="93"/>
      <c r="F30" s="107"/>
      <c r="G30" s="96">
        <v>0</v>
      </c>
      <c r="H30" s="97">
        <v>0</v>
      </c>
      <c r="I30" s="98">
        <f t="shared" si="0"/>
        <v>0</v>
      </c>
      <c r="J30" s="23"/>
      <c r="K30" s="96">
        <v>0</v>
      </c>
      <c r="L30" s="97">
        <v>0</v>
      </c>
      <c r="M30" s="98">
        <f t="shared" si="1"/>
        <v>0</v>
      </c>
      <c r="N30" s="99"/>
      <c r="O30" s="96">
        <v>0</v>
      </c>
      <c r="P30" s="97">
        <v>0</v>
      </c>
      <c r="Q30" s="98">
        <f t="shared" si="2"/>
        <v>0</v>
      </c>
      <c r="R30" s="99"/>
      <c r="S30" s="96">
        <v>0</v>
      </c>
      <c r="T30" s="97">
        <v>0</v>
      </c>
      <c r="U30" s="112">
        <f t="shared" si="3"/>
        <v>0</v>
      </c>
      <c r="V30" s="97">
        <v>0</v>
      </c>
      <c r="W30" s="101">
        <f t="shared" si="4"/>
        <v>0</v>
      </c>
      <c r="X30" s="23"/>
      <c r="Y30" s="102"/>
      <c r="Z30" s="23"/>
    </row>
    <row r="31" spans="1:26">
      <c r="A31" s="103"/>
      <c r="B31" s="107"/>
      <c r="C31" s="95"/>
      <c r="D31" s="91"/>
      <c r="E31" s="93"/>
      <c r="F31" s="107"/>
      <c r="G31" s="96">
        <v>0</v>
      </c>
      <c r="H31" s="97">
        <v>0</v>
      </c>
      <c r="I31" s="98">
        <f t="shared" si="0"/>
        <v>0</v>
      </c>
      <c r="J31" s="23"/>
      <c r="K31" s="96">
        <v>0</v>
      </c>
      <c r="L31" s="97">
        <v>0</v>
      </c>
      <c r="M31" s="98">
        <f t="shared" si="1"/>
        <v>0</v>
      </c>
      <c r="N31" s="99"/>
      <c r="O31" s="96">
        <v>0</v>
      </c>
      <c r="P31" s="97">
        <v>0</v>
      </c>
      <c r="Q31" s="98">
        <f t="shared" si="2"/>
        <v>0</v>
      </c>
      <c r="R31" s="99"/>
      <c r="S31" s="96">
        <v>0</v>
      </c>
      <c r="T31" s="97">
        <v>0</v>
      </c>
      <c r="U31" s="112">
        <f t="shared" si="3"/>
        <v>0</v>
      </c>
      <c r="V31" s="97">
        <v>0</v>
      </c>
      <c r="W31" s="101">
        <f t="shared" si="4"/>
        <v>0</v>
      </c>
      <c r="X31" s="23"/>
      <c r="Y31" s="102"/>
      <c r="Z31" s="23"/>
    </row>
    <row r="32" spans="1:26">
      <c r="A32" s="103"/>
      <c r="B32" s="107"/>
      <c r="C32" s="95"/>
      <c r="D32" s="91"/>
      <c r="E32" s="93"/>
      <c r="F32" s="107"/>
      <c r="G32" s="96">
        <v>0</v>
      </c>
      <c r="H32" s="97">
        <v>0</v>
      </c>
      <c r="I32" s="98">
        <f t="shared" si="0"/>
        <v>0</v>
      </c>
      <c r="J32" s="23"/>
      <c r="K32" s="96">
        <v>0</v>
      </c>
      <c r="L32" s="97">
        <v>0</v>
      </c>
      <c r="M32" s="98">
        <f t="shared" si="1"/>
        <v>0</v>
      </c>
      <c r="N32" s="99"/>
      <c r="O32" s="96">
        <v>0</v>
      </c>
      <c r="P32" s="97">
        <v>0</v>
      </c>
      <c r="Q32" s="98">
        <f t="shared" si="2"/>
        <v>0</v>
      </c>
      <c r="R32" s="99"/>
      <c r="S32" s="96">
        <v>0</v>
      </c>
      <c r="T32" s="97">
        <v>0</v>
      </c>
      <c r="U32" s="112">
        <f t="shared" si="3"/>
        <v>0</v>
      </c>
      <c r="V32" s="97">
        <v>0</v>
      </c>
      <c r="W32" s="101">
        <f t="shared" si="4"/>
        <v>0</v>
      </c>
      <c r="X32" s="23"/>
      <c r="Y32" s="102"/>
      <c r="Z32" s="23"/>
    </row>
    <row r="33" spans="1:26">
      <c r="A33" s="103"/>
      <c r="B33" s="107"/>
      <c r="C33" s="95"/>
      <c r="D33" s="91"/>
      <c r="E33" s="93"/>
      <c r="F33" s="107"/>
      <c r="G33" s="96">
        <v>0</v>
      </c>
      <c r="H33" s="97">
        <v>0</v>
      </c>
      <c r="I33" s="98">
        <f t="shared" si="0"/>
        <v>0</v>
      </c>
      <c r="J33" s="23"/>
      <c r="K33" s="96">
        <v>0</v>
      </c>
      <c r="L33" s="97">
        <v>0</v>
      </c>
      <c r="M33" s="98">
        <f t="shared" si="1"/>
        <v>0</v>
      </c>
      <c r="N33" s="99"/>
      <c r="O33" s="96">
        <v>0</v>
      </c>
      <c r="P33" s="97">
        <v>0</v>
      </c>
      <c r="Q33" s="98">
        <f t="shared" si="2"/>
        <v>0</v>
      </c>
      <c r="R33" s="99"/>
      <c r="S33" s="96">
        <v>0</v>
      </c>
      <c r="T33" s="97">
        <v>0</v>
      </c>
      <c r="U33" s="112">
        <f t="shared" si="3"/>
        <v>0</v>
      </c>
      <c r="V33" s="97">
        <v>0</v>
      </c>
      <c r="W33" s="101">
        <f t="shared" si="4"/>
        <v>0</v>
      </c>
      <c r="X33" s="23"/>
      <c r="Y33" s="102"/>
      <c r="Z33" s="23"/>
    </row>
    <row r="34" spans="1:26">
      <c r="A34" s="103"/>
      <c r="B34" s="107"/>
      <c r="C34" s="95"/>
      <c r="D34" s="91"/>
      <c r="E34" s="93"/>
      <c r="F34" s="107"/>
      <c r="G34" s="96">
        <v>0</v>
      </c>
      <c r="H34" s="97">
        <v>0</v>
      </c>
      <c r="I34" s="98">
        <f t="shared" si="0"/>
        <v>0</v>
      </c>
      <c r="J34" s="23"/>
      <c r="K34" s="96">
        <v>0</v>
      </c>
      <c r="L34" s="97">
        <v>0</v>
      </c>
      <c r="M34" s="98">
        <f t="shared" si="1"/>
        <v>0</v>
      </c>
      <c r="N34" s="99"/>
      <c r="O34" s="96">
        <v>0</v>
      </c>
      <c r="P34" s="97">
        <v>0</v>
      </c>
      <c r="Q34" s="98">
        <f t="shared" si="2"/>
        <v>0</v>
      </c>
      <c r="R34" s="99"/>
      <c r="S34" s="96">
        <v>0</v>
      </c>
      <c r="T34" s="97">
        <v>0</v>
      </c>
      <c r="U34" s="112">
        <f t="shared" si="3"/>
        <v>0</v>
      </c>
      <c r="V34" s="97">
        <v>0</v>
      </c>
      <c r="W34" s="101">
        <f t="shared" si="4"/>
        <v>0</v>
      </c>
      <c r="X34" s="23"/>
      <c r="Y34" s="102"/>
      <c r="Z34" s="23"/>
    </row>
    <row r="35" spans="1:26">
      <c r="A35" s="103"/>
      <c r="B35" s="107"/>
      <c r="C35" s="95"/>
      <c r="D35" s="91"/>
      <c r="E35" s="93"/>
      <c r="F35" s="107"/>
      <c r="G35" s="96">
        <v>0</v>
      </c>
      <c r="H35" s="97">
        <v>0</v>
      </c>
      <c r="I35" s="98">
        <f t="shared" si="0"/>
        <v>0</v>
      </c>
      <c r="J35" s="23"/>
      <c r="K35" s="96">
        <v>0</v>
      </c>
      <c r="L35" s="97">
        <v>0</v>
      </c>
      <c r="M35" s="98">
        <f t="shared" si="1"/>
        <v>0</v>
      </c>
      <c r="N35" s="99"/>
      <c r="O35" s="96">
        <v>0</v>
      </c>
      <c r="P35" s="97">
        <v>0</v>
      </c>
      <c r="Q35" s="98">
        <f t="shared" si="2"/>
        <v>0</v>
      </c>
      <c r="R35" s="99"/>
      <c r="S35" s="96">
        <v>0</v>
      </c>
      <c r="T35" s="97">
        <v>0</v>
      </c>
      <c r="U35" s="112">
        <f t="shared" si="3"/>
        <v>0</v>
      </c>
      <c r="V35" s="97">
        <v>0</v>
      </c>
      <c r="W35" s="101">
        <f t="shared" si="4"/>
        <v>0</v>
      </c>
      <c r="X35" s="23"/>
      <c r="Y35" s="102"/>
      <c r="Z35" s="23"/>
    </row>
    <row r="36" spans="1:26">
      <c r="A36" s="103"/>
      <c r="B36" s="107"/>
      <c r="C36" s="95"/>
      <c r="D36" s="91"/>
      <c r="E36" s="93"/>
      <c r="F36" s="107"/>
      <c r="G36" s="96">
        <v>0</v>
      </c>
      <c r="H36" s="97">
        <v>0</v>
      </c>
      <c r="I36" s="98">
        <f t="shared" si="0"/>
        <v>0</v>
      </c>
      <c r="J36" s="23"/>
      <c r="K36" s="96">
        <v>0</v>
      </c>
      <c r="L36" s="97">
        <v>0</v>
      </c>
      <c r="M36" s="98">
        <f t="shared" si="1"/>
        <v>0</v>
      </c>
      <c r="N36" s="99"/>
      <c r="O36" s="96">
        <v>0</v>
      </c>
      <c r="P36" s="97">
        <v>0</v>
      </c>
      <c r="Q36" s="98">
        <f t="shared" si="2"/>
        <v>0</v>
      </c>
      <c r="R36" s="99"/>
      <c r="S36" s="96">
        <v>0</v>
      </c>
      <c r="T36" s="97">
        <v>0</v>
      </c>
      <c r="U36" s="112">
        <f t="shared" si="3"/>
        <v>0</v>
      </c>
      <c r="V36" s="97">
        <v>0</v>
      </c>
      <c r="W36" s="101">
        <f t="shared" si="4"/>
        <v>0</v>
      </c>
      <c r="X36" s="23"/>
      <c r="Y36" s="102"/>
      <c r="Z36" s="23"/>
    </row>
    <row r="37" spans="1:26">
      <c r="A37" s="103"/>
      <c r="B37" s="107"/>
      <c r="C37" s="95"/>
      <c r="D37" s="91"/>
      <c r="E37" s="93"/>
      <c r="F37" s="107"/>
      <c r="G37" s="96">
        <v>0</v>
      </c>
      <c r="H37" s="97">
        <v>0</v>
      </c>
      <c r="I37" s="98">
        <f t="shared" si="0"/>
        <v>0</v>
      </c>
      <c r="J37" s="23"/>
      <c r="K37" s="96">
        <v>0</v>
      </c>
      <c r="L37" s="97">
        <v>0</v>
      </c>
      <c r="M37" s="98">
        <f t="shared" si="1"/>
        <v>0</v>
      </c>
      <c r="N37" s="99"/>
      <c r="O37" s="96">
        <v>0</v>
      </c>
      <c r="P37" s="97">
        <v>0</v>
      </c>
      <c r="Q37" s="98">
        <f t="shared" si="2"/>
        <v>0</v>
      </c>
      <c r="R37" s="99"/>
      <c r="S37" s="96">
        <v>0</v>
      </c>
      <c r="T37" s="97">
        <v>0</v>
      </c>
      <c r="U37" s="112">
        <f t="shared" si="3"/>
        <v>0</v>
      </c>
      <c r="V37" s="97">
        <v>0</v>
      </c>
      <c r="W37" s="101">
        <f t="shared" si="4"/>
        <v>0</v>
      </c>
      <c r="X37" s="23"/>
      <c r="Y37" s="102"/>
      <c r="Z37" s="23"/>
    </row>
    <row r="38" spans="1:26">
      <c r="A38" s="103"/>
      <c r="B38" s="107"/>
      <c r="C38" s="95"/>
      <c r="D38" s="91"/>
      <c r="E38" s="93"/>
      <c r="F38" s="107"/>
      <c r="G38" s="96">
        <v>0</v>
      </c>
      <c r="H38" s="97">
        <v>0</v>
      </c>
      <c r="I38" s="98">
        <f t="shared" si="0"/>
        <v>0</v>
      </c>
      <c r="J38" s="23"/>
      <c r="K38" s="96">
        <v>0</v>
      </c>
      <c r="L38" s="97">
        <v>0</v>
      </c>
      <c r="M38" s="98">
        <f t="shared" si="1"/>
        <v>0</v>
      </c>
      <c r="N38" s="99"/>
      <c r="O38" s="96">
        <v>0</v>
      </c>
      <c r="P38" s="97">
        <v>0</v>
      </c>
      <c r="Q38" s="98">
        <f t="shared" si="2"/>
        <v>0</v>
      </c>
      <c r="R38" s="99"/>
      <c r="S38" s="96">
        <v>0</v>
      </c>
      <c r="T38" s="97">
        <v>0</v>
      </c>
      <c r="U38" s="112">
        <f t="shared" si="3"/>
        <v>0</v>
      </c>
      <c r="V38" s="97">
        <v>0</v>
      </c>
      <c r="W38" s="101">
        <f t="shared" si="4"/>
        <v>0</v>
      </c>
      <c r="X38" s="23"/>
      <c r="Y38" s="102"/>
      <c r="Z38" s="23"/>
    </row>
    <row r="39" spans="1:26">
      <c r="A39" s="103"/>
      <c r="B39" s="107"/>
      <c r="C39" s="95"/>
      <c r="D39" s="91"/>
      <c r="E39" s="93"/>
      <c r="F39" s="107"/>
      <c r="G39" s="96">
        <v>0</v>
      </c>
      <c r="H39" s="97">
        <v>0</v>
      </c>
      <c r="I39" s="98">
        <f t="shared" si="0"/>
        <v>0</v>
      </c>
      <c r="J39" s="23"/>
      <c r="K39" s="96">
        <v>0</v>
      </c>
      <c r="L39" s="97">
        <v>0</v>
      </c>
      <c r="M39" s="98">
        <f t="shared" si="1"/>
        <v>0</v>
      </c>
      <c r="N39" s="99"/>
      <c r="O39" s="96">
        <v>0</v>
      </c>
      <c r="P39" s="97">
        <v>0</v>
      </c>
      <c r="Q39" s="98">
        <f t="shared" si="2"/>
        <v>0</v>
      </c>
      <c r="R39" s="99"/>
      <c r="S39" s="96">
        <v>0</v>
      </c>
      <c r="T39" s="97">
        <v>0</v>
      </c>
      <c r="U39" s="112">
        <f t="shared" si="3"/>
        <v>0</v>
      </c>
      <c r="V39" s="97">
        <v>0</v>
      </c>
      <c r="W39" s="101">
        <f t="shared" si="4"/>
        <v>0</v>
      </c>
      <c r="X39" s="23"/>
      <c r="Y39" s="102"/>
      <c r="Z39" s="23"/>
    </row>
    <row r="40" spans="1:26">
      <c r="A40" s="104"/>
      <c r="B40" s="107"/>
      <c r="C40" s="105"/>
      <c r="D40" s="91"/>
      <c r="E40" s="93"/>
      <c r="F40" s="107"/>
      <c r="G40" s="96">
        <v>0</v>
      </c>
      <c r="H40" s="97">
        <v>0</v>
      </c>
      <c r="I40" s="98">
        <f t="shared" si="0"/>
        <v>0</v>
      </c>
      <c r="J40" s="23"/>
      <c r="K40" s="96">
        <v>0</v>
      </c>
      <c r="L40" s="97">
        <v>0</v>
      </c>
      <c r="M40" s="98">
        <f t="shared" si="1"/>
        <v>0</v>
      </c>
      <c r="N40" s="99"/>
      <c r="O40" s="96">
        <v>0</v>
      </c>
      <c r="P40" s="97">
        <v>0</v>
      </c>
      <c r="Q40" s="98">
        <f t="shared" si="2"/>
        <v>0</v>
      </c>
      <c r="R40" s="99"/>
      <c r="S40" s="96">
        <v>0</v>
      </c>
      <c r="T40" s="97">
        <v>0</v>
      </c>
      <c r="U40" s="112">
        <f t="shared" si="3"/>
        <v>0</v>
      </c>
      <c r="V40" s="97">
        <v>0</v>
      </c>
      <c r="W40" s="101">
        <f t="shared" si="4"/>
        <v>0</v>
      </c>
      <c r="X40" s="23"/>
      <c r="Y40" s="102"/>
      <c r="Z40" s="23"/>
    </row>
    <row r="41" spans="1:26">
      <c r="A41" s="30" t="s">
        <v>94</v>
      </c>
      <c r="B41" s="25"/>
      <c r="D41" s="25"/>
      <c r="E41" s="25"/>
      <c r="F41" s="25"/>
      <c r="G41" s="25"/>
      <c r="H41" s="25"/>
      <c r="I41" s="25"/>
      <c r="J41" s="25"/>
      <c r="K41" s="25"/>
      <c r="L41" s="25"/>
      <c r="M41" s="25"/>
      <c r="N41" s="25"/>
      <c r="O41" s="25"/>
      <c r="P41" s="25"/>
      <c r="Q41" s="25"/>
      <c r="R41" s="25"/>
      <c r="S41" s="25"/>
      <c r="T41" s="25"/>
      <c r="U41" s="25"/>
      <c r="V41" s="25"/>
      <c r="W41" s="25"/>
      <c r="X41" s="25"/>
      <c r="Y41" s="25"/>
      <c r="Z41" s="26"/>
    </row>
    <row r="42" spans="1:26">
      <c r="A42" s="180"/>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33"/>
    </row>
    <row r="43" spans="1:26">
      <c r="A43" s="180"/>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33"/>
    </row>
    <row r="44" spans="1:26">
      <c r="A44" s="180"/>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33"/>
    </row>
    <row r="45" spans="1:26">
      <c r="A45" s="180"/>
      <c r="B45" s="181"/>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33"/>
    </row>
    <row r="46" spans="1:26">
      <c r="A46" s="180"/>
      <c r="B46" s="181"/>
      <c r="C46" s="181"/>
      <c r="D46" s="181"/>
      <c r="E46" s="181"/>
      <c r="F46" s="181"/>
      <c r="G46" s="181"/>
      <c r="H46" s="181"/>
      <c r="I46" s="181"/>
      <c r="J46" s="181"/>
      <c r="K46" s="181"/>
      <c r="L46" s="181"/>
      <c r="M46" s="181"/>
      <c r="N46" s="181"/>
      <c r="O46" s="181"/>
      <c r="P46" s="181"/>
      <c r="Q46" s="181"/>
      <c r="R46" s="181"/>
      <c r="S46" s="181"/>
      <c r="T46" s="181"/>
      <c r="U46" s="181"/>
      <c r="V46" s="181"/>
      <c r="W46" s="181"/>
      <c r="X46" s="181"/>
      <c r="Y46" s="181"/>
      <c r="Z46" s="33"/>
    </row>
    <row r="48" spans="1:26" ht="15">
      <c r="A48" s="182" t="s">
        <v>95</v>
      </c>
      <c r="B48" s="182"/>
      <c r="C48" s="182"/>
      <c r="D48" s="182"/>
      <c r="E48" s="182"/>
      <c r="F48" s="182"/>
      <c r="G48" s="182"/>
    </row>
    <row r="49" spans="1:25" ht="15">
      <c r="A49" s="87" t="s">
        <v>96</v>
      </c>
      <c r="B49" s="87"/>
      <c r="C49" s="87"/>
      <c r="D49" s="87"/>
      <c r="E49" s="87"/>
      <c r="F49" s="87"/>
      <c r="G49" s="87"/>
      <c r="H49" s="87"/>
      <c r="I49" s="87"/>
      <c r="J49" s="87"/>
      <c r="K49" s="87"/>
      <c r="L49" s="87"/>
      <c r="M49" s="87"/>
      <c r="N49" s="87"/>
      <c r="O49" s="87"/>
      <c r="P49" s="87"/>
      <c r="Q49" s="87"/>
      <c r="R49" s="87"/>
      <c r="S49" s="87"/>
      <c r="T49" s="87"/>
      <c r="U49" s="87"/>
      <c r="V49" s="87"/>
      <c r="W49" s="87"/>
      <c r="X49" s="87"/>
      <c r="Y49" s="87"/>
    </row>
    <row r="51" spans="1:25">
      <c r="A51" s="18" t="s">
        <v>97</v>
      </c>
    </row>
    <row r="53" spans="1:25" ht="15">
      <c r="A53" s="108" t="s">
        <v>173</v>
      </c>
      <c r="B53" s="106"/>
      <c r="C53" s="179"/>
      <c r="D53" s="179"/>
      <c r="E53" s="179"/>
      <c r="F53" s="179"/>
      <c r="G53" s="179"/>
      <c r="H53" s="179"/>
      <c r="I53" s="179"/>
      <c r="J53" s="179"/>
      <c r="K53" s="179"/>
      <c r="L53" s="179"/>
      <c r="M53" s="179"/>
    </row>
    <row r="54" spans="1:25" ht="15">
      <c r="A54" s="40"/>
    </row>
    <row r="59" spans="1:25" hidden="1"/>
    <row r="60" spans="1:25" hidden="1">
      <c r="C60" s="18" t="s">
        <v>152</v>
      </c>
    </row>
    <row r="61" spans="1:25" hidden="1">
      <c r="C61" s="18" t="s">
        <v>153</v>
      </c>
      <c r="Y61" s="18" t="s">
        <v>90</v>
      </c>
    </row>
    <row r="62" spans="1:25" hidden="1">
      <c r="C62" s="18" t="s">
        <v>154</v>
      </c>
      <c r="Y62" s="18" t="s">
        <v>111</v>
      </c>
    </row>
    <row r="63" spans="1:25" hidden="1">
      <c r="C63" s="18" t="s">
        <v>155</v>
      </c>
    </row>
    <row r="64" spans="1:25" hidden="1"/>
    <row r="65" hidden="1"/>
  </sheetData>
  <sheetProtection algorithmName="SHA-512" hashValue="t+wuRolTj+5r1cXJlBXqcWt7XV1XhdXPb/QeNuG7fqErm8QI/xlWIBMwA/EbKqblzJtAw42m4TibinI/rJY1kA==" saltValue="FWhgRVBir2m8nDjMGcIIUQ==" spinCount="100000" sheet="1" objects="1" scenarios="1"/>
  <mergeCells count="23">
    <mergeCell ref="S9:T9"/>
    <mergeCell ref="O15:Q15"/>
    <mergeCell ref="S15:W15"/>
    <mergeCell ref="U9:Y9"/>
    <mergeCell ref="A2:G3"/>
    <mergeCell ref="U12:Y12"/>
    <mergeCell ref="O12:T12"/>
    <mergeCell ref="C8:I8"/>
    <mergeCell ref="C10:I10"/>
    <mergeCell ref="L10:Q10"/>
    <mergeCell ref="S8:T8"/>
    <mergeCell ref="U8:Y8"/>
    <mergeCell ref="K7:Q7"/>
    <mergeCell ref="A12:D12"/>
    <mergeCell ref="E12:M12"/>
    <mergeCell ref="C15:E15"/>
    <mergeCell ref="G15:I15"/>
    <mergeCell ref="K15:M15"/>
    <mergeCell ref="C53:M53"/>
    <mergeCell ref="A42:Y46"/>
    <mergeCell ref="A48:G48"/>
    <mergeCell ref="G16:I16"/>
    <mergeCell ref="K16:M16"/>
  </mergeCells>
  <dataValidations count="2">
    <dataValidation type="list" allowBlank="1" showInputMessage="1" showErrorMessage="1" sqref="C16:D16 K16:M16 G16:I16" xr:uid="{6A8E8B0E-66B9-4F24-86B7-49D96876B53E}">
      <formula1>$C$60:$C$63</formula1>
    </dataValidation>
    <dataValidation type="list" allowBlank="1" showInputMessage="1" showErrorMessage="1" sqref="Y18:Y40" xr:uid="{95BE64BD-7226-40CB-9C41-23552BA154A4}">
      <formula1>$Y$61:$Y$62</formula1>
    </dataValidation>
  </dataValidations>
  <printOptions gridLines="1"/>
  <pageMargins left="0.75" right="0.75" top="1" bottom="1" header="0.5" footer="0.5"/>
  <pageSetup scale="60" orientation="landscape" r:id="rId1"/>
  <headerFooter alignWithMargins="0">
    <oddFooter>&amp;LCDBG Wage Comparison WorkSheet 2.7.2024</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11D6F-2CCB-42A7-ABCC-9620ADA7AC22}">
  <sheetPr>
    <pageSetUpPr fitToPage="1"/>
  </sheetPr>
  <dimension ref="A1:G52"/>
  <sheetViews>
    <sheetView zoomScale="60" zoomScaleNormal="60" workbookViewId="0">
      <selection activeCell="O6" sqref="O6"/>
    </sheetView>
  </sheetViews>
  <sheetFormatPr defaultColWidth="12.7109375" defaultRowHeight="15"/>
  <cols>
    <col min="1" max="1" width="10.85546875" style="14" customWidth="1"/>
    <col min="4" max="4" width="33.5703125" customWidth="1"/>
    <col min="5" max="5" width="53.42578125" customWidth="1"/>
    <col min="6" max="6" width="97.28515625" customWidth="1"/>
  </cols>
  <sheetData>
    <row r="1" spans="1:6" ht="24.95" customHeight="1">
      <c r="A1" s="195" t="s">
        <v>59</v>
      </c>
      <c r="B1" s="195"/>
      <c r="C1" s="195"/>
      <c r="D1" s="195"/>
      <c r="E1" s="195"/>
      <c r="F1" s="195"/>
    </row>
    <row r="2" spans="1:6" ht="24.95" customHeight="1">
      <c r="A2" s="417" t="s">
        <v>309</v>
      </c>
      <c r="B2" s="418"/>
      <c r="C2" s="419"/>
      <c r="D2" s="420"/>
      <c r="E2" s="421"/>
      <c r="F2" s="422"/>
    </row>
    <row r="3" spans="1:6" ht="24.95" customHeight="1">
      <c r="A3" s="195" t="s">
        <v>60</v>
      </c>
      <c r="B3" s="195"/>
      <c r="C3" s="195"/>
      <c r="D3" s="195" t="s">
        <v>61</v>
      </c>
      <c r="E3" s="195"/>
      <c r="F3" s="195"/>
    </row>
    <row r="4" spans="1:6" ht="18.75">
      <c r="A4" s="196"/>
      <c r="B4" s="196"/>
      <c r="C4" s="196"/>
      <c r="D4" s="196"/>
      <c r="E4" s="196"/>
      <c r="F4" s="196"/>
    </row>
    <row r="5" spans="1:6" ht="18.75">
      <c r="A5" s="197" t="s">
        <v>62</v>
      </c>
      <c r="B5" s="198"/>
      <c r="C5" s="198"/>
      <c r="D5" s="198"/>
      <c r="E5" s="198"/>
      <c r="F5" s="199"/>
    </row>
    <row r="6" spans="1:6" ht="21">
      <c r="A6" s="5"/>
      <c r="B6" s="200" t="s">
        <v>63</v>
      </c>
      <c r="C6" s="201"/>
      <c r="D6" s="201"/>
      <c r="E6" s="201"/>
      <c r="F6" s="202"/>
    </row>
    <row r="7" spans="1:6" ht="36.75" customHeight="1">
      <c r="A7" s="6"/>
      <c r="B7" s="203" t="s">
        <v>205</v>
      </c>
      <c r="C7" s="204"/>
      <c r="D7" s="204"/>
      <c r="E7" s="204"/>
      <c r="F7" s="205"/>
    </row>
    <row r="8" spans="1:6" ht="36.75" customHeight="1">
      <c r="A8" s="6"/>
      <c r="B8" s="203" t="s">
        <v>204</v>
      </c>
      <c r="C8" s="204"/>
      <c r="D8" s="204"/>
      <c r="E8" s="204"/>
      <c r="F8" s="205"/>
    </row>
    <row r="9" spans="1:6" ht="36.75" customHeight="1">
      <c r="A9" s="6"/>
      <c r="B9" s="203" t="s">
        <v>66</v>
      </c>
      <c r="C9" s="204"/>
      <c r="D9" s="204"/>
      <c r="E9" s="204"/>
      <c r="F9" s="205"/>
    </row>
    <row r="10" spans="1:6" ht="36.75" customHeight="1">
      <c r="A10" s="6"/>
      <c r="B10" s="203" t="s">
        <v>64</v>
      </c>
      <c r="C10" s="204"/>
      <c r="D10" s="204"/>
      <c r="E10" s="204"/>
      <c r="F10" s="205"/>
    </row>
    <row r="11" spans="1:6" ht="36.75" customHeight="1">
      <c r="A11" s="6"/>
      <c r="B11" s="206" t="s">
        <v>68</v>
      </c>
      <c r="C11" s="206"/>
      <c r="D11" s="206"/>
      <c r="E11" s="206"/>
      <c r="F11" s="206"/>
    </row>
    <row r="12" spans="1:6" ht="36.75" customHeight="1">
      <c r="A12" s="6"/>
      <c r="B12" s="206" t="s">
        <v>203</v>
      </c>
      <c r="C12" s="206"/>
      <c r="D12" s="206"/>
      <c r="E12" s="206"/>
      <c r="F12" s="206"/>
    </row>
    <row r="13" spans="1:6" ht="36.75" customHeight="1">
      <c r="A13" s="6"/>
      <c r="B13" s="206" t="s">
        <v>67</v>
      </c>
      <c r="C13" s="195"/>
      <c r="D13" s="195"/>
      <c r="E13" s="195"/>
      <c r="F13" s="195"/>
    </row>
    <row r="14" spans="1:6" ht="36.75" customHeight="1">
      <c r="A14" s="6"/>
      <c r="B14" s="203" t="s">
        <v>65</v>
      </c>
      <c r="C14" s="212"/>
      <c r="D14" s="212"/>
      <c r="E14" s="212"/>
      <c r="F14" s="213"/>
    </row>
    <row r="15" spans="1:6" ht="17.25" customHeight="1">
      <c r="A15" s="6"/>
      <c r="B15" s="206"/>
      <c r="C15" s="206"/>
      <c r="D15" s="206"/>
      <c r="E15" s="206"/>
      <c r="F15" s="206"/>
    </row>
    <row r="16" spans="1:6" ht="21">
      <c r="A16" s="7"/>
      <c r="B16" s="214" t="s">
        <v>69</v>
      </c>
      <c r="C16" s="215"/>
      <c r="D16" s="215"/>
      <c r="E16" s="215"/>
      <c r="F16" s="216"/>
    </row>
    <row r="17" spans="1:6" ht="36.75" customHeight="1">
      <c r="A17" s="6"/>
      <c r="B17" s="209" t="s">
        <v>202</v>
      </c>
      <c r="C17" s="210"/>
      <c r="D17" s="210"/>
      <c r="E17" s="210"/>
      <c r="F17" s="211"/>
    </row>
    <row r="18" spans="1:6" ht="36.75" customHeight="1">
      <c r="A18" s="6"/>
      <c r="B18" s="209" t="s">
        <v>201</v>
      </c>
      <c r="C18" s="210"/>
      <c r="D18" s="210"/>
      <c r="E18" s="210"/>
      <c r="F18" s="211"/>
    </row>
    <row r="19" spans="1:6" ht="36.75" customHeight="1">
      <c r="A19" s="6"/>
      <c r="B19" s="209" t="s">
        <v>200</v>
      </c>
      <c r="C19" s="210"/>
      <c r="D19" s="210"/>
      <c r="E19" s="210"/>
      <c r="F19" s="211"/>
    </row>
    <row r="20" spans="1:6" ht="36.75" customHeight="1">
      <c r="A20" s="6"/>
      <c r="B20" s="209" t="s">
        <v>199</v>
      </c>
      <c r="C20" s="210"/>
      <c r="D20" s="210"/>
      <c r="E20" s="210"/>
      <c r="F20" s="211"/>
    </row>
    <row r="21" spans="1:6" ht="36.75" customHeight="1">
      <c r="A21" s="6"/>
      <c r="B21" s="209" t="s">
        <v>198</v>
      </c>
      <c r="C21" s="210"/>
      <c r="D21" s="210"/>
      <c r="E21" s="210"/>
      <c r="F21" s="211"/>
    </row>
    <row r="22" spans="1:6" ht="36.75" customHeight="1">
      <c r="A22" s="6"/>
      <c r="B22" s="209" t="s">
        <v>197</v>
      </c>
      <c r="C22" s="217"/>
      <c r="D22" s="217"/>
      <c r="E22" s="217"/>
      <c r="F22" s="218"/>
    </row>
    <row r="23" spans="1:6" ht="36.75" customHeight="1">
      <c r="A23" s="6"/>
      <c r="B23" s="209" t="s">
        <v>70</v>
      </c>
      <c r="C23" s="210"/>
      <c r="D23" s="210"/>
      <c r="E23" s="210"/>
      <c r="F23" s="211"/>
    </row>
    <row r="24" spans="1:6" ht="36.75" customHeight="1">
      <c r="A24" s="6"/>
      <c r="B24" s="207" t="s">
        <v>71</v>
      </c>
      <c r="C24" s="208"/>
      <c r="D24" s="208"/>
      <c r="E24" s="208"/>
      <c r="F24" s="208"/>
    </row>
    <row r="25" spans="1:6" ht="18.75">
      <c r="A25" s="6"/>
      <c r="B25" s="207" t="s">
        <v>72</v>
      </c>
      <c r="C25" s="207"/>
      <c r="D25" s="207"/>
      <c r="E25" s="207"/>
      <c r="F25" s="207"/>
    </row>
    <row r="26" spans="1:6" ht="36.75" customHeight="1">
      <c r="A26" s="6"/>
      <c r="B26" s="209" t="s">
        <v>196</v>
      </c>
      <c r="C26" s="210"/>
      <c r="D26" s="210"/>
      <c r="E26" s="210"/>
      <c r="F26" s="211"/>
    </row>
    <row r="27" spans="1:6" ht="39" customHeight="1">
      <c r="A27" s="6"/>
      <c r="B27" s="209" t="s">
        <v>195</v>
      </c>
      <c r="C27" s="210"/>
      <c r="D27" s="210"/>
      <c r="E27" s="210"/>
      <c r="F27" s="211"/>
    </row>
    <row r="28" spans="1:6" ht="36.75" customHeight="1">
      <c r="A28" s="6"/>
      <c r="B28" s="209" t="s">
        <v>194</v>
      </c>
      <c r="C28" s="210"/>
      <c r="D28" s="210"/>
      <c r="E28" s="210"/>
      <c r="F28" s="211"/>
    </row>
    <row r="29" spans="1:6" ht="18.75">
      <c r="A29" s="6"/>
      <c r="B29" s="209" t="s">
        <v>156</v>
      </c>
      <c r="C29" s="210"/>
      <c r="D29" s="210"/>
      <c r="E29" s="210"/>
      <c r="F29" s="211"/>
    </row>
    <row r="30" spans="1:6" ht="38.25" customHeight="1">
      <c r="A30" s="6"/>
      <c r="B30" s="209" t="s">
        <v>193</v>
      </c>
      <c r="C30" s="217"/>
      <c r="D30" s="217"/>
      <c r="E30" s="217"/>
      <c r="F30" s="218"/>
    </row>
    <row r="31" spans="1:6" ht="55.5" customHeight="1">
      <c r="A31" s="6"/>
      <c r="B31" s="209" t="s">
        <v>192</v>
      </c>
      <c r="C31" s="217"/>
      <c r="D31" s="217"/>
      <c r="E31" s="217"/>
      <c r="F31" s="218"/>
    </row>
    <row r="32" spans="1:6" ht="55.5" customHeight="1">
      <c r="A32" s="6"/>
      <c r="B32" s="209" t="s">
        <v>191</v>
      </c>
      <c r="C32" s="210"/>
      <c r="D32" s="210"/>
      <c r="E32" s="210"/>
      <c r="F32" s="211"/>
    </row>
    <row r="33" spans="1:7" ht="60" customHeight="1">
      <c r="A33" s="6"/>
      <c r="B33" s="207" t="s">
        <v>190</v>
      </c>
      <c r="C33" s="208"/>
      <c r="D33" s="208"/>
      <c r="E33" s="208"/>
      <c r="F33" s="208"/>
    </row>
    <row r="34" spans="1:7" ht="18.75">
      <c r="A34" s="6"/>
      <c r="B34" s="209"/>
      <c r="C34" s="210"/>
      <c r="D34" s="210"/>
      <c r="E34" s="210"/>
      <c r="F34" s="211"/>
    </row>
    <row r="35" spans="1:7" s="9" customFormat="1" ht="18.75">
      <c r="A35" s="8"/>
      <c r="B35" s="222" t="s">
        <v>73</v>
      </c>
      <c r="C35" s="223"/>
      <c r="D35" s="223"/>
      <c r="E35" s="223"/>
      <c r="F35" s="224"/>
    </row>
    <row r="36" spans="1:7" ht="37.5" customHeight="1">
      <c r="A36" s="6"/>
      <c r="B36" s="225" t="s">
        <v>189</v>
      </c>
      <c r="C36" s="225"/>
      <c r="D36" s="225"/>
      <c r="E36" s="225"/>
      <c r="F36" s="225"/>
    </row>
    <row r="37" spans="1:7" ht="37.5" customHeight="1">
      <c r="A37" s="6"/>
      <c r="B37" s="225" t="s">
        <v>188</v>
      </c>
      <c r="C37" s="225"/>
      <c r="D37" s="225"/>
      <c r="E37" s="225"/>
      <c r="F37" s="225"/>
    </row>
    <row r="38" spans="1:7" ht="37.5" customHeight="1">
      <c r="A38" s="6"/>
      <c r="B38" s="225" t="s">
        <v>187</v>
      </c>
      <c r="C38" s="225"/>
      <c r="D38" s="225"/>
      <c r="E38" s="225"/>
      <c r="F38" s="225"/>
    </row>
    <row r="39" spans="1:7" ht="37.5" customHeight="1">
      <c r="A39" s="6"/>
      <c r="B39" s="225" t="s">
        <v>186</v>
      </c>
      <c r="C39" s="225"/>
      <c r="D39" s="225"/>
      <c r="E39" s="225"/>
      <c r="F39" s="225"/>
    </row>
    <row r="40" spans="1:7" ht="36.75" customHeight="1">
      <c r="A40" s="6"/>
      <c r="B40" s="225" t="s">
        <v>185</v>
      </c>
      <c r="C40" s="225"/>
      <c r="D40" s="225"/>
      <c r="E40" s="225"/>
      <c r="F40" s="225"/>
    </row>
    <row r="41" spans="1:7" ht="37.5" customHeight="1">
      <c r="A41" s="6"/>
      <c r="B41" s="225" t="s">
        <v>184</v>
      </c>
      <c r="C41" s="225"/>
      <c r="D41" s="225"/>
      <c r="E41" s="225"/>
      <c r="F41" s="225"/>
    </row>
    <row r="42" spans="1:7" ht="37.5" customHeight="1">
      <c r="A42" s="6"/>
      <c r="B42" s="225" t="s">
        <v>183</v>
      </c>
      <c r="C42" s="225"/>
      <c r="D42" s="225"/>
      <c r="E42" s="225"/>
      <c r="F42" s="225"/>
    </row>
    <row r="43" spans="1:7" ht="37.5" customHeight="1">
      <c r="A43" s="6"/>
      <c r="B43" s="225" t="s">
        <v>182</v>
      </c>
      <c r="C43" s="225"/>
      <c r="D43" s="225"/>
      <c r="E43" s="225"/>
      <c r="F43" s="225"/>
    </row>
    <row r="44" spans="1:7" ht="18.75">
      <c r="A44" s="6"/>
      <c r="B44" s="225" t="s">
        <v>74</v>
      </c>
      <c r="C44" s="225"/>
      <c r="D44" s="225"/>
      <c r="E44" s="225"/>
      <c r="F44" s="225"/>
      <c r="G44" s="10"/>
    </row>
    <row r="45" spans="1:7" s="9" customFormat="1" ht="18.75">
      <c r="A45" s="6"/>
      <c r="B45" s="195"/>
      <c r="C45" s="195"/>
      <c r="D45" s="195"/>
      <c r="E45" s="195"/>
      <c r="F45" s="195"/>
    </row>
    <row r="46" spans="1:7" ht="39" customHeight="1">
      <c r="A46" s="11"/>
      <c r="B46" s="219" t="s">
        <v>75</v>
      </c>
      <c r="C46" s="220"/>
      <c r="D46" s="220"/>
      <c r="E46" s="220"/>
      <c r="F46" s="221"/>
    </row>
    <row r="47" spans="1:7" ht="18.75">
      <c r="A47" s="6"/>
      <c r="B47" s="206" t="s">
        <v>181</v>
      </c>
      <c r="C47" s="206"/>
      <c r="D47" s="206"/>
      <c r="E47" s="206"/>
      <c r="F47" s="206"/>
    </row>
    <row r="48" spans="1:7" s="9" customFormat="1" ht="30" customHeight="1">
      <c r="A48" s="12"/>
      <c r="B48" s="9" t="s">
        <v>76</v>
      </c>
    </row>
    <row r="49" spans="1:6" s="9" customFormat="1" ht="18" customHeight="1">
      <c r="A49" s="12"/>
    </row>
    <row r="50" spans="1:6" s="9" customFormat="1" ht="18" customHeight="1">
      <c r="A50" s="12"/>
      <c r="B50" s="13" t="s">
        <v>180</v>
      </c>
      <c r="C50" s="13"/>
      <c r="D50" s="13"/>
      <c r="E50" s="13"/>
      <c r="F50" s="13" t="s">
        <v>77</v>
      </c>
    </row>
    <row r="51" spans="1:6" s="9" customFormat="1" ht="18" customHeight="1">
      <c r="A51" s="12"/>
      <c r="B51" s="113"/>
      <c r="C51" s="113"/>
      <c r="D51" s="113"/>
      <c r="E51" s="113"/>
      <c r="F51" s="113"/>
    </row>
    <row r="52" spans="1:6" ht="18.75">
      <c r="A52" s="12"/>
      <c r="B52" s="13" t="s">
        <v>172</v>
      </c>
      <c r="C52" s="13"/>
      <c r="D52" s="13"/>
      <c r="E52" s="13"/>
      <c r="F52" s="13" t="s">
        <v>77</v>
      </c>
    </row>
  </sheetData>
  <mergeCells count="50">
    <mergeCell ref="B12:F12"/>
    <mergeCell ref="B7:F7"/>
    <mergeCell ref="B8:F8"/>
    <mergeCell ref="B9:F9"/>
    <mergeCell ref="B30:F30"/>
    <mergeCell ref="B18:F18"/>
    <mergeCell ref="B19:F19"/>
    <mergeCell ref="B20:F20"/>
    <mergeCell ref="B21:F21"/>
    <mergeCell ref="B22:F22"/>
    <mergeCell ref="B13:F13"/>
    <mergeCell ref="B25:F25"/>
    <mergeCell ref="B26:F26"/>
    <mergeCell ref="B27:F27"/>
    <mergeCell ref="B28:F28"/>
    <mergeCell ref="B46:F46"/>
    <mergeCell ref="B47:F47"/>
    <mergeCell ref="B34:F34"/>
    <mergeCell ref="B35:F35"/>
    <mergeCell ref="B36:F36"/>
    <mergeCell ref="B42:F42"/>
    <mergeCell ref="B43:F43"/>
    <mergeCell ref="B41:F41"/>
    <mergeCell ref="B37:F37"/>
    <mergeCell ref="B38:F38"/>
    <mergeCell ref="B44:F44"/>
    <mergeCell ref="B45:F45"/>
    <mergeCell ref="B39:F39"/>
    <mergeCell ref="B40:F40"/>
    <mergeCell ref="B33:F33"/>
    <mergeCell ref="B29:F29"/>
    <mergeCell ref="B14:F14"/>
    <mergeCell ref="B15:F15"/>
    <mergeCell ref="B16:F16"/>
    <mergeCell ref="B17:F17"/>
    <mergeCell ref="B31:F31"/>
    <mergeCell ref="B32:F32"/>
    <mergeCell ref="B23:F23"/>
    <mergeCell ref="B24:F24"/>
    <mergeCell ref="A4:F4"/>
    <mergeCell ref="A5:F5"/>
    <mergeCell ref="B6:F6"/>
    <mergeCell ref="B10:F10"/>
    <mergeCell ref="B11:F11"/>
    <mergeCell ref="A1:C1"/>
    <mergeCell ref="D1:F1"/>
    <mergeCell ref="A3:C3"/>
    <mergeCell ref="D3:F3"/>
    <mergeCell ref="A2:C2"/>
    <mergeCell ref="D2:F2"/>
  </mergeCells>
  <printOptions horizontalCentered="1" verticalCentered="1"/>
  <pageMargins left="0.25" right="0.25" top="0.75" bottom="0.75" header="0.3" footer="0.3"/>
  <pageSetup scale="42" fitToWidth="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CD739-2F3C-4E72-A76E-03FFC9F958B5}">
  <sheetPr>
    <pageSetUpPr fitToPage="1"/>
  </sheetPr>
  <dimension ref="A1:AB28"/>
  <sheetViews>
    <sheetView zoomScale="87" zoomScaleNormal="87" zoomScaleSheetLayoutView="96" workbookViewId="0">
      <selection activeCell="X18" sqref="X18:X19"/>
    </sheetView>
  </sheetViews>
  <sheetFormatPr defaultRowHeight="12.75"/>
  <cols>
    <col min="1" max="1" width="5.85546875" style="115" customWidth="1"/>
    <col min="2" max="3" width="12.7109375" style="115" customWidth="1"/>
    <col min="4" max="4" width="5" style="115" customWidth="1"/>
    <col min="5" max="5" width="7.140625" style="115" customWidth="1"/>
    <col min="6" max="6" width="5.85546875" style="115" customWidth="1"/>
    <col min="7" max="7" width="10.140625" style="115" customWidth="1"/>
    <col min="8" max="8" width="2.85546875" style="115" customWidth="1"/>
    <col min="9" max="9" width="5" style="115" customWidth="1"/>
    <col min="10" max="10" width="4.140625" style="115" bestFit="1" customWidth="1"/>
    <col min="11" max="17" width="5" style="115" customWidth="1"/>
    <col min="18" max="18" width="2.42578125" style="115" customWidth="1"/>
    <col min="19" max="28" width="8.7109375" style="115" customWidth="1"/>
    <col min="29" max="30" width="7.42578125" style="115" customWidth="1"/>
    <col min="31" max="16384" width="9.140625" style="115"/>
  </cols>
  <sheetData>
    <row r="1" spans="1:28" ht="78" customHeight="1">
      <c r="A1" s="235" t="s">
        <v>206</v>
      </c>
      <c r="B1" s="235"/>
      <c r="C1" s="235"/>
      <c r="D1" s="235"/>
      <c r="E1" s="236" t="s">
        <v>207</v>
      </c>
      <c r="F1" s="236"/>
      <c r="G1" s="236"/>
      <c r="H1" s="236"/>
      <c r="I1" s="236"/>
      <c r="J1" s="236"/>
      <c r="K1" s="236"/>
      <c r="L1" s="236"/>
      <c r="M1" s="236"/>
      <c r="N1" s="236"/>
      <c r="O1" s="236"/>
      <c r="P1" s="236"/>
      <c r="Q1" s="236"/>
      <c r="R1" s="236"/>
      <c r="S1" s="236"/>
      <c r="T1" s="236"/>
      <c r="U1" s="236"/>
      <c r="V1" s="236"/>
      <c r="W1" s="236"/>
      <c r="X1" s="236"/>
      <c r="Y1" s="236"/>
      <c r="Z1" s="114"/>
      <c r="AA1" s="114"/>
      <c r="AB1" s="114"/>
    </row>
    <row r="2" spans="1:28" ht="42.6" customHeight="1">
      <c r="A2" s="237" t="s">
        <v>208</v>
      </c>
      <c r="B2" s="238"/>
      <c r="C2" s="238"/>
      <c r="D2" s="238"/>
      <c r="E2" s="238"/>
      <c r="F2" s="238"/>
      <c r="G2" s="238"/>
      <c r="H2" s="238"/>
      <c r="I2" s="238"/>
      <c r="J2" s="238"/>
      <c r="K2" s="238"/>
      <c r="L2" s="238"/>
      <c r="M2" s="238"/>
      <c r="N2" s="238"/>
      <c r="O2" s="238"/>
      <c r="P2" s="238"/>
      <c r="Q2" s="238"/>
      <c r="R2" s="238"/>
      <c r="S2" s="238"/>
      <c r="T2" s="238"/>
      <c r="U2" s="238"/>
      <c r="V2" s="238"/>
      <c r="W2" s="238"/>
      <c r="X2" s="238"/>
      <c r="Y2" s="238"/>
      <c r="Z2" s="239" t="s">
        <v>209</v>
      </c>
      <c r="AA2" s="240"/>
      <c r="AB2" s="240"/>
    </row>
    <row r="3" spans="1:28" ht="13.5" customHeight="1">
      <c r="A3" s="230" t="s">
        <v>210</v>
      </c>
      <c r="B3" s="231"/>
      <c r="C3" s="231"/>
      <c r="D3" s="231"/>
      <c r="E3" s="232" t="s">
        <v>211</v>
      </c>
      <c r="F3" s="233"/>
      <c r="G3" s="233"/>
      <c r="H3" s="233"/>
      <c r="I3" s="233"/>
      <c r="J3" s="230" t="s">
        <v>212</v>
      </c>
      <c r="K3" s="231"/>
      <c r="L3" s="231"/>
      <c r="M3" s="231"/>
      <c r="N3" s="231"/>
      <c r="O3" s="231"/>
      <c r="P3" s="231"/>
      <c r="Q3" s="230" t="s">
        <v>213</v>
      </c>
      <c r="R3" s="231"/>
      <c r="S3" s="231"/>
      <c r="T3" s="231"/>
      <c r="U3" s="231"/>
      <c r="V3" s="231"/>
      <c r="W3" s="231"/>
      <c r="X3" s="231"/>
      <c r="Y3" s="231"/>
      <c r="Z3" s="231"/>
      <c r="AA3" s="231"/>
      <c r="AB3" s="234"/>
    </row>
    <row r="4" spans="1:28" ht="18.95" customHeight="1">
      <c r="A4" s="226"/>
      <c r="B4" s="227"/>
      <c r="C4" s="227"/>
      <c r="D4" s="227"/>
      <c r="E4" s="226"/>
      <c r="F4" s="227"/>
      <c r="G4" s="227"/>
      <c r="H4" s="227"/>
      <c r="I4" s="227"/>
      <c r="J4" s="228"/>
      <c r="K4" s="227"/>
      <c r="L4" s="227"/>
      <c r="M4" s="227"/>
      <c r="N4" s="227"/>
      <c r="O4" s="227"/>
      <c r="P4" s="227"/>
      <c r="Q4" s="226"/>
      <c r="R4" s="227"/>
      <c r="S4" s="227"/>
      <c r="T4" s="227"/>
      <c r="U4" s="227"/>
      <c r="V4" s="227"/>
      <c r="W4" s="227"/>
      <c r="X4" s="227"/>
      <c r="Y4" s="227"/>
      <c r="Z4" s="227"/>
      <c r="AA4" s="227"/>
      <c r="AB4" s="229"/>
    </row>
    <row r="5" spans="1:28" ht="13.5" customHeight="1">
      <c r="A5" s="230" t="s">
        <v>214</v>
      </c>
      <c r="B5" s="231"/>
      <c r="C5" s="231"/>
      <c r="D5" s="231"/>
      <c r="E5" s="232" t="s">
        <v>215</v>
      </c>
      <c r="F5" s="233"/>
      <c r="G5" s="233"/>
      <c r="H5" s="233"/>
      <c r="I5" s="233"/>
      <c r="J5" s="230" t="s">
        <v>216</v>
      </c>
      <c r="K5" s="231"/>
      <c r="L5" s="231"/>
      <c r="M5" s="231"/>
      <c r="N5" s="231"/>
      <c r="O5" s="231"/>
      <c r="P5" s="231"/>
      <c r="Q5" s="230" t="s">
        <v>217</v>
      </c>
      <c r="R5" s="231"/>
      <c r="S5" s="231"/>
      <c r="T5" s="231"/>
      <c r="U5" s="231"/>
      <c r="V5" s="231"/>
      <c r="W5" s="231"/>
      <c r="X5" s="231"/>
      <c r="Y5" s="231"/>
      <c r="Z5" s="231"/>
      <c r="AA5" s="231"/>
      <c r="AB5" s="234"/>
    </row>
    <row r="6" spans="1:28" ht="20.100000000000001" customHeight="1">
      <c r="A6" s="226"/>
      <c r="B6" s="227"/>
      <c r="C6" s="227"/>
      <c r="D6" s="227"/>
      <c r="E6" s="226"/>
      <c r="F6" s="227"/>
      <c r="G6" s="227"/>
      <c r="H6" s="227"/>
      <c r="I6" s="227"/>
      <c r="J6" s="244"/>
      <c r="K6" s="227"/>
      <c r="L6" s="227"/>
      <c r="M6" s="227"/>
      <c r="N6" s="227"/>
      <c r="O6" s="227"/>
      <c r="P6" s="227"/>
      <c r="Q6" s="228"/>
      <c r="R6" s="227"/>
      <c r="S6" s="227"/>
      <c r="T6" s="227"/>
      <c r="U6" s="227"/>
      <c r="V6" s="227"/>
      <c r="W6" s="227"/>
      <c r="X6" s="227"/>
      <c r="Y6" s="227"/>
      <c r="Z6" s="227"/>
      <c r="AA6" s="227"/>
      <c r="AB6" s="229"/>
    </row>
    <row r="7" spans="1:28" s="121" customFormat="1" ht="15" customHeight="1">
      <c r="A7" s="116" t="s">
        <v>218</v>
      </c>
      <c r="B7" s="117" t="s">
        <v>219</v>
      </c>
      <c r="C7" s="118" t="s">
        <v>220</v>
      </c>
      <c r="D7" s="118" t="s">
        <v>221</v>
      </c>
      <c r="E7" s="117" t="s">
        <v>222</v>
      </c>
      <c r="F7" s="119">
        <v>2</v>
      </c>
      <c r="G7" s="119">
        <v>3</v>
      </c>
      <c r="H7" s="245"/>
      <c r="I7" s="248">
        <v>4</v>
      </c>
      <c r="J7" s="249"/>
      <c r="K7" s="249"/>
      <c r="L7" s="249"/>
      <c r="M7" s="249"/>
      <c r="N7" s="249"/>
      <c r="O7" s="249"/>
      <c r="P7" s="249"/>
      <c r="Q7" s="119">
        <v>5</v>
      </c>
      <c r="R7" s="250"/>
      <c r="S7" s="118" t="s">
        <v>223</v>
      </c>
      <c r="T7" s="118" t="s">
        <v>224</v>
      </c>
      <c r="U7" s="118" t="s">
        <v>225</v>
      </c>
      <c r="V7" s="118" t="s">
        <v>226</v>
      </c>
      <c r="W7" s="117" t="s">
        <v>227</v>
      </c>
      <c r="X7" s="248">
        <v>8</v>
      </c>
      <c r="Y7" s="249"/>
      <c r="Z7" s="249"/>
      <c r="AA7" s="249"/>
      <c r="AB7" s="120">
        <v>9</v>
      </c>
    </row>
    <row r="8" spans="1:28" ht="23.1" customHeight="1">
      <c r="A8" s="253" t="s">
        <v>228</v>
      </c>
      <c r="B8" s="256" t="s">
        <v>229</v>
      </c>
      <c r="C8" s="241" t="s">
        <v>230</v>
      </c>
      <c r="D8" s="241" t="s">
        <v>231</v>
      </c>
      <c r="E8" s="256" t="s">
        <v>232</v>
      </c>
      <c r="F8" s="241" t="s">
        <v>233</v>
      </c>
      <c r="G8" s="241" t="s">
        <v>234</v>
      </c>
      <c r="H8" s="246"/>
      <c r="I8" s="241" t="s">
        <v>235</v>
      </c>
      <c r="J8" s="278" t="s">
        <v>236</v>
      </c>
      <c r="K8" s="279"/>
      <c r="L8" s="279"/>
      <c r="M8" s="279"/>
      <c r="N8" s="279"/>
      <c r="O8" s="279"/>
      <c r="P8" s="279"/>
      <c r="Q8" s="280" t="s">
        <v>237</v>
      </c>
      <c r="R8" s="251"/>
      <c r="S8" s="241" t="s">
        <v>238</v>
      </c>
      <c r="T8" s="241" t="s">
        <v>239</v>
      </c>
      <c r="U8" s="241" t="s">
        <v>240</v>
      </c>
      <c r="V8" s="241" t="s">
        <v>241</v>
      </c>
      <c r="W8" s="267" t="s">
        <v>242</v>
      </c>
      <c r="X8" s="270" t="s">
        <v>243</v>
      </c>
      <c r="Y8" s="271"/>
      <c r="Z8" s="271"/>
      <c r="AA8" s="271"/>
      <c r="AB8" s="272" t="s">
        <v>244</v>
      </c>
    </row>
    <row r="9" spans="1:28" ht="14.1" customHeight="1">
      <c r="A9" s="254"/>
      <c r="B9" s="257"/>
      <c r="C9" s="242"/>
      <c r="D9" s="242"/>
      <c r="E9" s="257"/>
      <c r="F9" s="284"/>
      <c r="G9" s="242"/>
      <c r="H9" s="246"/>
      <c r="I9" s="242"/>
      <c r="J9" s="122" t="s">
        <v>245</v>
      </c>
      <c r="K9" s="122" t="s">
        <v>246</v>
      </c>
      <c r="L9" s="122" t="s">
        <v>247</v>
      </c>
      <c r="M9" s="123" t="s">
        <v>248</v>
      </c>
      <c r="N9" s="122" t="s">
        <v>249</v>
      </c>
      <c r="O9" s="122" t="s">
        <v>250</v>
      </c>
      <c r="P9" s="123" t="s">
        <v>250</v>
      </c>
      <c r="Q9" s="281"/>
      <c r="R9" s="251"/>
      <c r="S9" s="242"/>
      <c r="T9" s="242"/>
      <c r="U9" s="242"/>
      <c r="V9" s="242"/>
      <c r="W9" s="268"/>
      <c r="X9" s="241" t="s">
        <v>251</v>
      </c>
      <c r="Y9" s="241" t="s">
        <v>252</v>
      </c>
      <c r="Z9" s="275" t="s">
        <v>253</v>
      </c>
      <c r="AA9" s="241" t="s">
        <v>254</v>
      </c>
      <c r="AB9" s="273"/>
    </row>
    <row r="10" spans="1:28" ht="14.1" customHeight="1">
      <c r="A10" s="254"/>
      <c r="B10" s="257"/>
      <c r="C10" s="242"/>
      <c r="D10" s="242"/>
      <c r="E10" s="257"/>
      <c r="F10" s="284"/>
      <c r="G10" s="242"/>
      <c r="H10" s="246"/>
      <c r="I10" s="242"/>
      <c r="J10" s="124"/>
      <c r="K10" s="124"/>
      <c r="L10" s="124"/>
      <c r="M10" s="125"/>
      <c r="N10" s="124"/>
      <c r="O10" s="124"/>
      <c r="P10" s="125"/>
      <c r="Q10" s="281"/>
      <c r="R10" s="251"/>
      <c r="S10" s="242"/>
      <c r="T10" s="242"/>
      <c r="U10" s="242"/>
      <c r="V10" s="242"/>
      <c r="W10" s="268"/>
      <c r="X10" s="242"/>
      <c r="Y10" s="242"/>
      <c r="Z10" s="276"/>
      <c r="AA10" s="242"/>
      <c r="AB10" s="273"/>
    </row>
    <row r="11" spans="1:28" ht="53.25" customHeight="1">
      <c r="A11" s="255"/>
      <c r="B11" s="258"/>
      <c r="C11" s="243"/>
      <c r="D11" s="243"/>
      <c r="E11" s="258"/>
      <c r="F11" s="285"/>
      <c r="G11" s="243"/>
      <c r="H11" s="247"/>
      <c r="I11" s="243"/>
      <c r="J11" s="282" t="s">
        <v>255</v>
      </c>
      <c r="K11" s="283"/>
      <c r="L11" s="283"/>
      <c r="M11" s="283"/>
      <c r="N11" s="283"/>
      <c r="O11" s="283"/>
      <c r="P11" s="283"/>
      <c r="Q11" s="281"/>
      <c r="R11" s="252"/>
      <c r="S11" s="243"/>
      <c r="T11" s="243"/>
      <c r="U11" s="243"/>
      <c r="V11" s="243"/>
      <c r="W11" s="269"/>
      <c r="X11" s="243"/>
      <c r="Y11" s="243"/>
      <c r="Z11" s="277"/>
      <c r="AA11" s="243"/>
      <c r="AB11" s="274"/>
    </row>
    <row r="12" spans="1:28" ht="13.5" customHeight="1">
      <c r="A12" s="259"/>
      <c r="B12" s="261"/>
      <c r="C12" s="263"/>
      <c r="D12" s="263"/>
      <c r="E12" s="265"/>
      <c r="F12" s="266"/>
      <c r="G12" s="263"/>
      <c r="H12" s="245"/>
      <c r="I12" s="126" t="s">
        <v>256</v>
      </c>
      <c r="J12" s="127">
        <v>0</v>
      </c>
      <c r="K12" s="127">
        <v>0</v>
      </c>
      <c r="L12" s="127">
        <v>0</v>
      </c>
      <c r="M12" s="128">
        <v>0</v>
      </c>
      <c r="N12" s="127">
        <v>0</v>
      </c>
      <c r="O12" s="127">
        <v>0</v>
      </c>
      <c r="P12" s="128">
        <v>0</v>
      </c>
      <c r="Q12" s="129">
        <f t="shared" ref="Q12:Q27" si="0">SUM(J12:P12)</f>
        <v>0</v>
      </c>
      <c r="R12" s="294"/>
      <c r="S12" s="151">
        <v>0</v>
      </c>
      <c r="T12" s="288">
        <v>0</v>
      </c>
      <c r="U12" s="288">
        <v>0</v>
      </c>
      <c r="V12" s="290">
        <f>Q12*S12+(Q13*S13)+T12+U12</f>
        <v>0</v>
      </c>
      <c r="W12" s="286">
        <v>0</v>
      </c>
      <c r="X12" s="288">
        <v>0</v>
      </c>
      <c r="Y12" s="288">
        <v>0</v>
      </c>
      <c r="Z12" s="288">
        <v>0</v>
      </c>
      <c r="AA12" s="290">
        <f>SUM(X12:Z13)</f>
        <v>0</v>
      </c>
      <c r="AB12" s="292">
        <f>W12-AA12</f>
        <v>0</v>
      </c>
    </row>
    <row r="13" spans="1:28" ht="15" customHeight="1">
      <c r="A13" s="260"/>
      <c r="B13" s="262"/>
      <c r="C13" s="264"/>
      <c r="D13" s="264"/>
      <c r="E13" s="262"/>
      <c r="F13" s="264"/>
      <c r="G13" s="264"/>
      <c r="H13" s="246"/>
      <c r="I13" s="130" t="s">
        <v>257</v>
      </c>
      <c r="J13" s="131"/>
      <c r="K13" s="131"/>
      <c r="L13" s="131"/>
      <c r="M13" s="132"/>
      <c r="N13" s="131"/>
      <c r="O13" s="131"/>
      <c r="P13" s="132"/>
      <c r="Q13" s="129">
        <f t="shared" si="0"/>
        <v>0</v>
      </c>
      <c r="R13" s="295"/>
      <c r="S13" s="152">
        <v>0</v>
      </c>
      <c r="T13" s="289"/>
      <c r="U13" s="289"/>
      <c r="V13" s="291"/>
      <c r="W13" s="287"/>
      <c r="X13" s="289"/>
      <c r="Y13" s="289"/>
      <c r="Z13" s="289"/>
      <c r="AA13" s="291"/>
      <c r="AB13" s="293"/>
    </row>
    <row r="14" spans="1:28" ht="14.1" customHeight="1">
      <c r="A14" s="259"/>
      <c r="B14" s="265"/>
      <c r="C14" s="296"/>
      <c r="D14" s="296"/>
      <c r="E14" s="265"/>
      <c r="F14" s="297"/>
      <c r="G14" s="296"/>
      <c r="H14" s="246"/>
      <c r="I14" s="126" t="s">
        <v>256</v>
      </c>
      <c r="J14" s="133"/>
      <c r="K14" s="133"/>
      <c r="L14" s="133"/>
      <c r="M14" s="134"/>
      <c r="N14" s="133"/>
      <c r="O14" s="133"/>
      <c r="P14" s="134"/>
      <c r="Q14" s="129">
        <f t="shared" si="0"/>
        <v>0</v>
      </c>
      <c r="R14" s="295"/>
      <c r="S14" s="153">
        <v>0</v>
      </c>
      <c r="T14" s="288">
        <v>0</v>
      </c>
      <c r="U14" s="288">
        <v>0</v>
      </c>
      <c r="V14" s="290">
        <f t="shared" ref="V14" si="1">Q14*S14+(Q15*S15)+T14</f>
        <v>0</v>
      </c>
      <c r="W14" s="286">
        <v>0</v>
      </c>
      <c r="X14" s="288">
        <v>0</v>
      </c>
      <c r="Y14" s="288">
        <v>0</v>
      </c>
      <c r="Z14" s="288">
        <v>0</v>
      </c>
      <c r="AA14" s="290">
        <f t="shared" ref="AA14" si="2">SUM(X14:Z15)</f>
        <v>0</v>
      </c>
      <c r="AB14" s="292">
        <f t="shared" ref="AB14" si="3">W14-AA14</f>
        <v>0</v>
      </c>
    </row>
    <row r="15" spans="1:28" ht="14.1" customHeight="1">
      <c r="A15" s="260"/>
      <c r="B15" s="262"/>
      <c r="C15" s="264"/>
      <c r="D15" s="264"/>
      <c r="E15" s="262"/>
      <c r="F15" s="264"/>
      <c r="G15" s="264"/>
      <c r="H15" s="246"/>
      <c r="I15" s="130" t="s">
        <v>257</v>
      </c>
      <c r="J15" s="131"/>
      <c r="K15" s="131"/>
      <c r="L15" s="131"/>
      <c r="M15" s="132"/>
      <c r="N15" s="131"/>
      <c r="O15" s="131"/>
      <c r="P15" s="132"/>
      <c r="Q15" s="129">
        <f t="shared" si="0"/>
        <v>0</v>
      </c>
      <c r="R15" s="295"/>
      <c r="S15" s="152">
        <v>0</v>
      </c>
      <c r="T15" s="289"/>
      <c r="U15" s="289"/>
      <c r="V15" s="291"/>
      <c r="W15" s="287"/>
      <c r="X15" s="289"/>
      <c r="Y15" s="289"/>
      <c r="Z15" s="289"/>
      <c r="AA15" s="291"/>
      <c r="AB15" s="293"/>
    </row>
    <row r="16" spans="1:28" ht="13.5" customHeight="1">
      <c r="A16" s="259"/>
      <c r="B16" s="265"/>
      <c r="C16" s="296"/>
      <c r="D16" s="296"/>
      <c r="E16" s="265"/>
      <c r="F16" s="296"/>
      <c r="G16" s="296"/>
      <c r="H16" s="246"/>
      <c r="I16" s="126" t="s">
        <v>256</v>
      </c>
      <c r="J16" s="127"/>
      <c r="K16" s="127"/>
      <c r="L16" s="127"/>
      <c r="M16" s="128"/>
      <c r="N16" s="127"/>
      <c r="O16" s="127"/>
      <c r="P16" s="128"/>
      <c r="Q16" s="129">
        <f t="shared" si="0"/>
        <v>0</v>
      </c>
      <c r="R16" s="295"/>
      <c r="S16" s="151">
        <v>0</v>
      </c>
      <c r="T16" s="288">
        <v>0</v>
      </c>
      <c r="U16" s="288">
        <v>0</v>
      </c>
      <c r="V16" s="290">
        <f t="shared" ref="V16" si="4">Q16*S16+(Q17*S17)+T16</f>
        <v>0</v>
      </c>
      <c r="W16" s="286">
        <v>0</v>
      </c>
      <c r="X16" s="288">
        <v>0</v>
      </c>
      <c r="Y16" s="288">
        <v>0</v>
      </c>
      <c r="Z16" s="288">
        <v>0</v>
      </c>
      <c r="AA16" s="290">
        <f t="shared" ref="AA16" si="5">SUM(X16:Z17)</f>
        <v>0</v>
      </c>
      <c r="AB16" s="292">
        <f t="shared" ref="AB16" si="6">W16-AA16</f>
        <v>0</v>
      </c>
    </row>
    <row r="17" spans="1:28" ht="15" customHeight="1">
      <c r="A17" s="260"/>
      <c r="B17" s="262"/>
      <c r="C17" s="264"/>
      <c r="D17" s="264"/>
      <c r="E17" s="262"/>
      <c r="F17" s="264"/>
      <c r="G17" s="264"/>
      <c r="H17" s="246"/>
      <c r="I17" s="130" t="s">
        <v>257</v>
      </c>
      <c r="J17" s="131"/>
      <c r="K17" s="131"/>
      <c r="L17" s="131"/>
      <c r="M17" s="132"/>
      <c r="N17" s="131"/>
      <c r="O17" s="131"/>
      <c r="P17" s="132"/>
      <c r="Q17" s="129">
        <f t="shared" si="0"/>
        <v>0</v>
      </c>
      <c r="R17" s="295"/>
      <c r="S17" s="152">
        <v>0</v>
      </c>
      <c r="T17" s="289"/>
      <c r="U17" s="289"/>
      <c r="V17" s="291"/>
      <c r="W17" s="287"/>
      <c r="X17" s="289"/>
      <c r="Y17" s="289"/>
      <c r="Z17" s="289"/>
      <c r="AA17" s="291"/>
      <c r="AB17" s="293"/>
    </row>
    <row r="18" spans="1:28" ht="14.1" customHeight="1">
      <c r="A18" s="259"/>
      <c r="B18" s="265"/>
      <c r="C18" s="296"/>
      <c r="D18" s="296"/>
      <c r="E18" s="265"/>
      <c r="F18" s="296"/>
      <c r="G18" s="296"/>
      <c r="H18" s="246"/>
      <c r="I18" s="126" t="s">
        <v>256</v>
      </c>
      <c r="J18" s="133"/>
      <c r="K18" s="133"/>
      <c r="L18" s="133"/>
      <c r="M18" s="134"/>
      <c r="N18" s="133"/>
      <c r="O18" s="133"/>
      <c r="P18" s="134"/>
      <c r="Q18" s="129">
        <f t="shared" si="0"/>
        <v>0</v>
      </c>
      <c r="R18" s="295"/>
      <c r="S18" s="153">
        <v>0</v>
      </c>
      <c r="T18" s="288">
        <v>0</v>
      </c>
      <c r="U18" s="288">
        <v>0</v>
      </c>
      <c r="V18" s="290">
        <f t="shared" ref="V18" si="7">Q18*S18+(Q19*S19)+T18</f>
        <v>0</v>
      </c>
      <c r="W18" s="286">
        <v>0</v>
      </c>
      <c r="X18" s="288">
        <v>0</v>
      </c>
      <c r="Y18" s="288">
        <v>0</v>
      </c>
      <c r="Z18" s="288">
        <v>0</v>
      </c>
      <c r="AA18" s="290">
        <f t="shared" ref="AA18" si="8">SUM(X18:Z19)</f>
        <v>0</v>
      </c>
      <c r="AB18" s="292">
        <f t="shared" ref="AB18" si="9">W18-AA18</f>
        <v>0</v>
      </c>
    </row>
    <row r="19" spans="1:28" ht="15" customHeight="1">
      <c r="A19" s="260"/>
      <c r="B19" s="262"/>
      <c r="C19" s="264"/>
      <c r="D19" s="264"/>
      <c r="E19" s="262"/>
      <c r="F19" s="264"/>
      <c r="G19" s="264"/>
      <c r="H19" s="246"/>
      <c r="I19" s="130" t="s">
        <v>257</v>
      </c>
      <c r="J19" s="131"/>
      <c r="K19" s="131"/>
      <c r="L19" s="131"/>
      <c r="M19" s="132"/>
      <c r="N19" s="131"/>
      <c r="O19" s="131"/>
      <c r="P19" s="132"/>
      <c r="Q19" s="129">
        <f t="shared" si="0"/>
        <v>0</v>
      </c>
      <c r="R19" s="295"/>
      <c r="S19" s="152">
        <v>0</v>
      </c>
      <c r="T19" s="289"/>
      <c r="U19" s="289"/>
      <c r="V19" s="291"/>
      <c r="W19" s="287"/>
      <c r="X19" s="289"/>
      <c r="Y19" s="289"/>
      <c r="Z19" s="289"/>
      <c r="AA19" s="291"/>
      <c r="AB19" s="293"/>
    </row>
    <row r="20" spans="1:28" ht="14.1" customHeight="1">
      <c r="A20" s="259"/>
      <c r="B20" s="265"/>
      <c r="C20" s="296"/>
      <c r="D20" s="296"/>
      <c r="E20" s="265"/>
      <c r="F20" s="296"/>
      <c r="G20" s="296"/>
      <c r="H20" s="246"/>
      <c r="I20" s="126" t="s">
        <v>256</v>
      </c>
      <c r="J20" s="133"/>
      <c r="K20" s="133"/>
      <c r="L20" s="133"/>
      <c r="M20" s="134"/>
      <c r="N20" s="133"/>
      <c r="O20" s="133"/>
      <c r="P20" s="134"/>
      <c r="Q20" s="129">
        <f t="shared" si="0"/>
        <v>0</v>
      </c>
      <c r="R20" s="295"/>
      <c r="S20" s="153">
        <v>0</v>
      </c>
      <c r="T20" s="288">
        <v>0</v>
      </c>
      <c r="U20" s="288">
        <v>0</v>
      </c>
      <c r="V20" s="290">
        <f t="shared" ref="V20" si="10">Q20*S20+(Q21*S21)+T20</f>
        <v>0</v>
      </c>
      <c r="W20" s="286">
        <v>0</v>
      </c>
      <c r="X20" s="288">
        <v>0</v>
      </c>
      <c r="Y20" s="288">
        <v>0</v>
      </c>
      <c r="Z20" s="288">
        <v>0</v>
      </c>
      <c r="AA20" s="290">
        <f t="shared" ref="AA20" si="11">SUM(X20:Z21)</f>
        <v>0</v>
      </c>
      <c r="AB20" s="292">
        <f t="shared" ref="AB20" si="12">W20-AA20</f>
        <v>0</v>
      </c>
    </row>
    <row r="21" spans="1:28" ht="15" customHeight="1">
      <c r="A21" s="260"/>
      <c r="B21" s="262"/>
      <c r="C21" s="264"/>
      <c r="D21" s="264"/>
      <c r="E21" s="262"/>
      <c r="F21" s="264"/>
      <c r="G21" s="264"/>
      <c r="H21" s="246"/>
      <c r="I21" s="130" t="s">
        <v>257</v>
      </c>
      <c r="J21" s="131"/>
      <c r="K21" s="131"/>
      <c r="L21" s="131"/>
      <c r="M21" s="132"/>
      <c r="N21" s="131"/>
      <c r="O21" s="131"/>
      <c r="P21" s="132"/>
      <c r="Q21" s="129">
        <f t="shared" si="0"/>
        <v>0</v>
      </c>
      <c r="R21" s="295"/>
      <c r="S21" s="152">
        <v>0</v>
      </c>
      <c r="T21" s="289"/>
      <c r="U21" s="289"/>
      <c r="V21" s="291"/>
      <c r="W21" s="287"/>
      <c r="X21" s="289"/>
      <c r="Y21" s="289"/>
      <c r="Z21" s="289"/>
      <c r="AA21" s="291"/>
      <c r="AB21" s="293"/>
    </row>
    <row r="22" spans="1:28" ht="14.1" customHeight="1">
      <c r="A22" s="259"/>
      <c r="B22" s="265"/>
      <c r="C22" s="296"/>
      <c r="D22" s="296"/>
      <c r="E22" s="265"/>
      <c r="F22" s="296"/>
      <c r="G22" s="296"/>
      <c r="H22" s="246"/>
      <c r="I22" s="126" t="s">
        <v>256</v>
      </c>
      <c r="J22" s="133"/>
      <c r="K22" s="133"/>
      <c r="L22" s="133"/>
      <c r="M22" s="134"/>
      <c r="N22" s="133"/>
      <c r="O22" s="133"/>
      <c r="P22" s="134"/>
      <c r="Q22" s="129">
        <f t="shared" si="0"/>
        <v>0</v>
      </c>
      <c r="R22" s="295"/>
      <c r="S22" s="153">
        <v>0</v>
      </c>
      <c r="T22" s="288">
        <v>0</v>
      </c>
      <c r="U22" s="288">
        <v>0</v>
      </c>
      <c r="V22" s="290">
        <f t="shared" ref="V22" si="13">Q22*S22+(Q23*S23)+T22</f>
        <v>0</v>
      </c>
      <c r="W22" s="286">
        <v>0</v>
      </c>
      <c r="X22" s="288">
        <v>0</v>
      </c>
      <c r="Y22" s="288">
        <v>0</v>
      </c>
      <c r="Z22" s="288">
        <v>0</v>
      </c>
      <c r="AA22" s="290">
        <f t="shared" ref="AA22" si="14">SUM(X22:Z23)</f>
        <v>0</v>
      </c>
      <c r="AB22" s="292">
        <f t="shared" ref="AB22" si="15">W22-AA22</f>
        <v>0</v>
      </c>
    </row>
    <row r="23" spans="1:28" ht="14.1" customHeight="1">
      <c r="A23" s="304"/>
      <c r="B23" s="298"/>
      <c r="C23" s="299"/>
      <c r="D23" s="299"/>
      <c r="E23" s="298"/>
      <c r="F23" s="299"/>
      <c r="G23" s="299"/>
      <c r="H23" s="246"/>
      <c r="I23" s="135" t="s">
        <v>257</v>
      </c>
      <c r="J23" s="136"/>
      <c r="K23" s="136"/>
      <c r="L23" s="136"/>
      <c r="M23" s="137"/>
      <c r="N23" s="136"/>
      <c r="O23" s="136"/>
      <c r="P23" s="137"/>
      <c r="Q23" s="129">
        <f t="shared" si="0"/>
        <v>0</v>
      </c>
      <c r="R23" s="295"/>
      <c r="S23" s="154">
        <v>0</v>
      </c>
      <c r="T23" s="302"/>
      <c r="U23" s="302"/>
      <c r="V23" s="291"/>
      <c r="W23" s="306"/>
      <c r="X23" s="302"/>
      <c r="Y23" s="302"/>
      <c r="Z23" s="302"/>
      <c r="AA23" s="291"/>
      <c r="AB23" s="293"/>
    </row>
    <row r="24" spans="1:28" ht="14.1" customHeight="1">
      <c r="A24" s="303"/>
      <c r="B24" s="305"/>
      <c r="C24" s="300"/>
      <c r="D24" s="300"/>
      <c r="E24" s="305"/>
      <c r="F24" s="300"/>
      <c r="G24" s="300"/>
      <c r="H24" s="246"/>
      <c r="I24" s="135" t="s">
        <v>256</v>
      </c>
      <c r="J24" s="136"/>
      <c r="K24" s="136"/>
      <c r="L24" s="136"/>
      <c r="M24" s="137"/>
      <c r="N24" s="136"/>
      <c r="O24" s="136"/>
      <c r="P24" s="137"/>
      <c r="Q24" s="129">
        <f t="shared" si="0"/>
        <v>0</v>
      </c>
      <c r="R24" s="295"/>
      <c r="S24" s="154">
        <v>0</v>
      </c>
      <c r="T24" s="301">
        <v>0</v>
      </c>
      <c r="U24" s="301">
        <v>0</v>
      </c>
      <c r="V24" s="290">
        <f t="shared" ref="V24" si="16">Q24*S24+(Q25*S25)+T24</f>
        <v>0</v>
      </c>
      <c r="W24" s="307">
        <v>0</v>
      </c>
      <c r="X24" s="301">
        <v>0</v>
      </c>
      <c r="Y24" s="301">
        <v>0</v>
      </c>
      <c r="Z24" s="301">
        <v>0</v>
      </c>
      <c r="AA24" s="290">
        <f t="shared" ref="AA24" si="17">SUM(X24:Z25)</f>
        <v>0</v>
      </c>
      <c r="AB24" s="292">
        <f t="shared" ref="AB24" si="18">W24-AA24</f>
        <v>0</v>
      </c>
    </row>
    <row r="25" spans="1:28" ht="14.1" customHeight="1">
      <c r="A25" s="304"/>
      <c r="B25" s="298"/>
      <c r="C25" s="299"/>
      <c r="D25" s="299"/>
      <c r="E25" s="298"/>
      <c r="F25" s="299"/>
      <c r="G25" s="299"/>
      <c r="H25" s="246"/>
      <c r="I25" s="135" t="s">
        <v>257</v>
      </c>
      <c r="J25" s="136"/>
      <c r="K25" s="136"/>
      <c r="L25" s="136"/>
      <c r="M25" s="137"/>
      <c r="N25" s="136"/>
      <c r="O25" s="136"/>
      <c r="P25" s="137"/>
      <c r="Q25" s="129">
        <f t="shared" si="0"/>
        <v>0</v>
      </c>
      <c r="R25" s="295"/>
      <c r="S25" s="154">
        <v>0</v>
      </c>
      <c r="T25" s="302"/>
      <c r="U25" s="302"/>
      <c r="V25" s="291"/>
      <c r="W25" s="306"/>
      <c r="X25" s="302"/>
      <c r="Y25" s="302"/>
      <c r="Z25" s="302"/>
      <c r="AA25" s="291"/>
      <c r="AB25" s="293"/>
    </row>
    <row r="26" spans="1:28" ht="14.1" customHeight="1">
      <c r="A26" s="303"/>
      <c r="B26" s="305"/>
      <c r="C26" s="300"/>
      <c r="D26" s="300"/>
      <c r="E26" s="305"/>
      <c r="F26" s="300"/>
      <c r="G26" s="300"/>
      <c r="H26" s="246"/>
      <c r="I26" s="135" t="s">
        <v>256</v>
      </c>
      <c r="J26" s="136"/>
      <c r="K26" s="136"/>
      <c r="L26" s="136"/>
      <c r="M26" s="137"/>
      <c r="N26" s="136"/>
      <c r="O26" s="136"/>
      <c r="P26" s="137"/>
      <c r="Q26" s="129">
        <f t="shared" si="0"/>
        <v>0</v>
      </c>
      <c r="R26" s="295"/>
      <c r="S26" s="155">
        <v>0</v>
      </c>
      <c r="T26" s="301">
        <v>0</v>
      </c>
      <c r="U26" s="301">
        <v>0</v>
      </c>
      <c r="V26" s="290">
        <f t="shared" ref="V26" si="19">Q26*S26+(Q27*S27)+T26</f>
        <v>0</v>
      </c>
      <c r="W26" s="307">
        <v>0</v>
      </c>
      <c r="X26" s="301">
        <v>0</v>
      </c>
      <c r="Y26" s="301">
        <v>0</v>
      </c>
      <c r="Z26" s="301">
        <v>0</v>
      </c>
      <c r="AA26" s="290">
        <f t="shared" ref="AA26" si="20">SUM(X26:Z27)</f>
        <v>0</v>
      </c>
      <c r="AB26" s="292">
        <f t="shared" ref="AB26" si="21">W26-AA26</f>
        <v>0</v>
      </c>
    </row>
    <row r="27" spans="1:28" ht="14.85" customHeight="1">
      <c r="A27" s="260"/>
      <c r="B27" s="262"/>
      <c r="C27" s="264"/>
      <c r="D27" s="264"/>
      <c r="E27" s="262"/>
      <c r="F27" s="264"/>
      <c r="G27" s="264"/>
      <c r="H27" s="247"/>
      <c r="I27" s="130" t="s">
        <v>257</v>
      </c>
      <c r="J27" s="131"/>
      <c r="K27" s="131"/>
      <c r="L27" s="131"/>
      <c r="M27" s="132"/>
      <c r="N27" s="131"/>
      <c r="O27" s="131"/>
      <c r="P27" s="132"/>
      <c r="Q27" s="129">
        <f t="shared" si="0"/>
        <v>0</v>
      </c>
      <c r="R27" s="295"/>
      <c r="S27" s="156">
        <v>0</v>
      </c>
      <c r="T27" s="309"/>
      <c r="U27" s="289"/>
      <c r="V27" s="291"/>
      <c r="W27" s="287"/>
      <c r="X27" s="289"/>
      <c r="Y27" s="289"/>
      <c r="Z27" s="289"/>
      <c r="AA27" s="291"/>
      <c r="AB27" s="293"/>
    </row>
    <row r="28" spans="1:28" ht="108.75" customHeight="1">
      <c r="A28" s="308" t="s">
        <v>302</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row>
  </sheetData>
  <sheetProtection algorithmName="SHA-512" hashValue="X1+aJ/t3q4kXvqo5z0T0ej0z/IzpmpNPWIbj1fDzR7DHnWvPvEKkgiHfgHCtoEGPHOO0qWwmgNJ6IlAWcqlTHw==" saltValue="6fjYOGHsHeWZxfrDBHYS6Q==" spinCount="100000" sheet="1" objects="1" scenarios="1"/>
  <mergeCells count="177">
    <mergeCell ref="Y26:Y27"/>
    <mergeCell ref="Z26:Z27"/>
    <mergeCell ref="AA26:AA27"/>
    <mergeCell ref="AB26:AB27"/>
    <mergeCell ref="A28:AB28"/>
    <mergeCell ref="G26:G27"/>
    <mergeCell ref="T26:T27"/>
    <mergeCell ref="U26:U27"/>
    <mergeCell ref="V26:V27"/>
    <mergeCell ref="W26:W27"/>
    <mergeCell ref="X26:X27"/>
    <mergeCell ref="A26:A27"/>
    <mergeCell ref="B26:B27"/>
    <mergeCell ref="C26:C27"/>
    <mergeCell ref="D26:D27"/>
    <mergeCell ref="E26:E27"/>
    <mergeCell ref="F26:F27"/>
    <mergeCell ref="Y22:Y23"/>
    <mergeCell ref="Z22:Z23"/>
    <mergeCell ref="AA22:AA23"/>
    <mergeCell ref="AB22:AB23"/>
    <mergeCell ref="A24:A25"/>
    <mergeCell ref="B24:B25"/>
    <mergeCell ref="C24:C25"/>
    <mergeCell ref="D24:D25"/>
    <mergeCell ref="E24:E25"/>
    <mergeCell ref="F24:F25"/>
    <mergeCell ref="G22:G23"/>
    <mergeCell ref="T22:T23"/>
    <mergeCell ref="U22:U23"/>
    <mergeCell ref="V22:V23"/>
    <mergeCell ref="W22:W23"/>
    <mergeCell ref="X22:X23"/>
    <mergeCell ref="Y24:Y25"/>
    <mergeCell ref="Z24:Z25"/>
    <mergeCell ref="AA24:AA25"/>
    <mergeCell ref="AB24:AB25"/>
    <mergeCell ref="V24:V25"/>
    <mergeCell ref="W24:W25"/>
    <mergeCell ref="X24:X25"/>
    <mergeCell ref="A22:A23"/>
    <mergeCell ref="B22:B23"/>
    <mergeCell ref="C22:C23"/>
    <mergeCell ref="D22:D23"/>
    <mergeCell ref="E22:E23"/>
    <mergeCell ref="F22:F23"/>
    <mergeCell ref="G20:G21"/>
    <mergeCell ref="T20:T21"/>
    <mergeCell ref="U20:U21"/>
    <mergeCell ref="G24:G25"/>
    <mergeCell ref="T24:T25"/>
    <mergeCell ref="U24:U25"/>
    <mergeCell ref="Z18:Z19"/>
    <mergeCell ref="AA18:AA19"/>
    <mergeCell ref="AB18:AB19"/>
    <mergeCell ref="A20:A21"/>
    <mergeCell ref="B20:B21"/>
    <mergeCell ref="C20:C21"/>
    <mergeCell ref="D20:D21"/>
    <mergeCell ref="E20:E21"/>
    <mergeCell ref="F20:F21"/>
    <mergeCell ref="G18:G19"/>
    <mergeCell ref="T18:T19"/>
    <mergeCell ref="U18:U19"/>
    <mergeCell ref="V18:V19"/>
    <mergeCell ref="W18:W19"/>
    <mergeCell ref="X18:X19"/>
    <mergeCell ref="Y20:Y21"/>
    <mergeCell ref="Z20:Z21"/>
    <mergeCell ref="AA20:AA21"/>
    <mergeCell ref="AB20:AB21"/>
    <mergeCell ref="V20:V21"/>
    <mergeCell ref="W20:W21"/>
    <mergeCell ref="X20:X21"/>
    <mergeCell ref="A18:A19"/>
    <mergeCell ref="B18:B19"/>
    <mergeCell ref="C18:C19"/>
    <mergeCell ref="D18:D19"/>
    <mergeCell ref="E18:E19"/>
    <mergeCell ref="F18:F19"/>
    <mergeCell ref="G16:G17"/>
    <mergeCell ref="T16:T17"/>
    <mergeCell ref="U16:U17"/>
    <mergeCell ref="A16:A17"/>
    <mergeCell ref="B16:B17"/>
    <mergeCell ref="C16:C17"/>
    <mergeCell ref="D16:D17"/>
    <mergeCell ref="E16:E17"/>
    <mergeCell ref="F16:F17"/>
    <mergeCell ref="A14:A15"/>
    <mergeCell ref="B14:B15"/>
    <mergeCell ref="C14:C15"/>
    <mergeCell ref="D14:D15"/>
    <mergeCell ref="E14:E15"/>
    <mergeCell ref="F14:F15"/>
    <mergeCell ref="Y16:Y17"/>
    <mergeCell ref="Z16:Z17"/>
    <mergeCell ref="AA16:AA17"/>
    <mergeCell ref="V16:V17"/>
    <mergeCell ref="W16:W17"/>
    <mergeCell ref="X16:X17"/>
    <mergeCell ref="W12:W13"/>
    <mergeCell ref="X12:X13"/>
    <mergeCell ref="Y12:Y13"/>
    <mergeCell ref="Z12:Z13"/>
    <mergeCell ref="AA12:AA13"/>
    <mergeCell ref="AB12:AB13"/>
    <mergeCell ref="G12:G13"/>
    <mergeCell ref="H12:H27"/>
    <mergeCell ref="R12:R27"/>
    <mergeCell ref="T12:T13"/>
    <mergeCell ref="U12:U13"/>
    <mergeCell ref="V12:V13"/>
    <mergeCell ref="G14:G15"/>
    <mergeCell ref="T14:T15"/>
    <mergeCell ref="U14:U15"/>
    <mergeCell ref="V14:V15"/>
    <mergeCell ref="W14:W15"/>
    <mergeCell ref="X14:X15"/>
    <mergeCell ref="Y14:Y15"/>
    <mergeCell ref="Z14:Z15"/>
    <mergeCell ref="AA14:AA15"/>
    <mergeCell ref="AB14:AB15"/>
    <mergeCell ref="AB16:AB17"/>
    <mergeCell ref="Y18:Y19"/>
    <mergeCell ref="A12:A13"/>
    <mergeCell ref="B12:B13"/>
    <mergeCell ref="C12:C13"/>
    <mergeCell ref="D12:D13"/>
    <mergeCell ref="E12:E13"/>
    <mergeCell ref="F12:F13"/>
    <mergeCell ref="W8:W11"/>
    <mergeCell ref="X8:AA8"/>
    <mergeCell ref="AB8:AB11"/>
    <mergeCell ref="X9:X11"/>
    <mergeCell ref="Y9:Y11"/>
    <mergeCell ref="Z9:Z11"/>
    <mergeCell ref="AA9:AA11"/>
    <mergeCell ref="J8:P8"/>
    <mergeCell ref="Q8:Q11"/>
    <mergeCell ref="S8:S11"/>
    <mergeCell ref="T8:T11"/>
    <mergeCell ref="U8:U11"/>
    <mergeCell ref="V8:V11"/>
    <mergeCell ref="J11:P11"/>
    <mergeCell ref="C8:C11"/>
    <mergeCell ref="D8:D11"/>
    <mergeCell ref="E8:E11"/>
    <mergeCell ref="F8:F11"/>
    <mergeCell ref="G8:G11"/>
    <mergeCell ref="I8:I11"/>
    <mergeCell ref="A6:D6"/>
    <mergeCell ref="E6:I6"/>
    <mergeCell ref="J6:P6"/>
    <mergeCell ref="Q6:AB6"/>
    <mergeCell ref="H7:H11"/>
    <mergeCell ref="I7:P7"/>
    <mergeCell ref="R7:R11"/>
    <mergeCell ref="X7:AA7"/>
    <mergeCell ref="A8:A11"/>
    <mergeCell ref="B8:B11"/>
    <mergeCell ref="A4:D4"/>
    <mergeCell ref="E4:I4"/>
    <mergeCell ref="J4:P4"/>
    <mergeCell ref="Q4:AB4"/>
    <mergeCell ref="A5:D5"/>
    <mergeCell ref="E5:I5"/>
    <mergeCell ref="J5:P5"/>
    <mergeCell ref="Q5:AB5"/>
    <mergeCell ref="A1:D1"/>
    <mergeCell ref="E1:Y1"/>
    <mergeCell ref="A2:Y2"/>
    <mergeCell ref="Z2:AB2"/>
    <mergeCell ref="A3:D3"/>
    <mergeCell ref="E3:I3"/>
    <mergeCell ref="J3:P3"/>
    <mergeCell ref="Q3:AB3"/>
  </mergeCells>
  <pageMargins left="0.25" right="0.25" top="0.75" bottom="0.75" header="0.3" footer="0.3"/>
  <pageSetup scale="6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0</xdr:col>
                    <xdr:colOff>114300</xdr:colOff>
                    <xdr:row>1</xdr:row>
                    <xdr:rowOff>152400</xdr:rowOff>
                  </from>
                  <to>
                    <xdr:col>0</xdr:col>
                    <xdr:colOff>314325</xdr:colOff>
                    <xdr:row>1</xdr:row>
                    <xdr:rowOff>304800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10</xdr:col>
                    <xdr:colOff>57150</xdr:colOff>
                    <xdr:row>1</xdr:row>
                    <xdr:rowOff>161925</xdr:rowOff>
                  </from>
                  <to>
                    <xdr:col>10</xdr:col>
                    <xdr:colOff>257175</xdr:colOff>
                    <xdr:row>1</xdr:row>
                    <xdr:rowOff>314325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15</xdr:col>
                    <xdr:colOff>276225</xdr:colOff>
                    <xdr:row>1</xdr:row>
                    <xdr:rowOff>114300</xdr:rowOff>
                  </from>
                  <to>
                    <xdr:col>16</xdr:col>
                    <xdr:colOff>209550</xdr:colOff>
                    <xdr:row>1</xdr:row>
                    <xdr:rowOff>342900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B20CC-6701-4FA5-B223-2D8CEBE0C599}">
  <sheetPr>
    <pageSetUpPr fitToPage="1"/>
  </sheetPr>
  <dimension ref="A1:AB34"/>
  <sheetViews>
    <sheetView zoomScale="90" zoomScaleNormal="90" zoomScaleSheetLayoutView="90" workbookViewId="0">
      <selection activeCell="E19" sqref="E19"/>
    </sheetView>
  </sheetViews>
  <sheetFormatPr defaultRowHeight="12.75"/>
  <cols>
    <col min="1" max="1" width="9.85546875" style="115" bestFit="1" customWidth="1"/>
    <col min="2" max="2" width="24.140625" style="115" customWidth="1"/>
    <col min="3" max="3" width="9.85546875" style="115" bestFit="1" customWidth="1"/>
    <col min="4" max="4" width="9.140625" style="115"/>
    <col min="5" max="5" width="9.85546875" style="115" bestFit="1" customWidth="1"/>
    <col min="6" max="6" width="9.140625" style="115"/>
    <col min="7" max="7" width="9.85546875" style="115" bestFit="1" customWidth="1"/>
    <col min="8" max="8" width="9.140625" style="115"/>
    <col min="9" max="9" width="9.85546875" style="115" bestFit="1" customWidth="1"/>
    <col min="10" max="10" width="9.140625" style="115"/>
    <col min="11" max="11" width="9.85546875" style="115" bestFit="1" customWidth="1"/>
    <col min="12" max="12" width="9.140625" style="115"/>
    <col min="13" max="13" width="9.85546875" style="115" bestFit="1" customWidth="1"/>
    <col min="14" max="14" width="9.140625" style="115"/>
    <col min="15" max="15" width="9.85546875" style="115" bestFit="1" customWidth="1"/>
    <col min="16" max="16" width="9.140625" style="115"/>
    <col min="17" max="17" width="9.85546875" style="115" bestFit="1" customWidth="1"/>
    <col min="18" max="18" width="9.140625" style="115"/>
    <col min="19" max="19" width="9.85546875" style="115" bestFit="1" customWidth="1"/>
    <col min="20" max="20" width="9.140625" style="115"/>
    <col min="21" max="21" width="9.85546875" style="115" bestFit="1" customWidth="1"/>
    <col min="22" max="22" width="9.140625" style="115"/>
    <col min="23" max="23" width="9.85546875" style="115" bestFit="1" customWidth="1"/>
    <col min="24" max="24" width="9.140625" style="115"/>
    <col min="25" max="25" width="9.85546875" style="115" bestFit="1" customWidth="1"/>
    <col min="26" max="16384" width="9.140625" style="115"/>
  </cols>
  <sheetData>
    <row r="1" spans="1:28" ht="13.5" customHeight="1">
      <c r="A1" s="230" t="s">
        <v>210</v>
      </c>
      <c r="B1" s="231"/>
      <c r="C1" s="231"/>
      <c r="D1" s="231"/>
      <c r="E1" s="231"/>
      <c r="F1" s="231"/>
      <c r="G1" s="230" t="s">
        <v>211</v>
      </c>
      <c r="H1" s="231"/>
      <c r="I1" s="231"/>
      <c r="J1" s="231"/>
      <c r="K1" s="231"/>
      <c r="L1" s="231"/>
      <c r="M1" s="230" t="s">
        <v>258</v>
      </c>
      <c r="N1" s="231"/>
      <c r="O1" s="231"/>
      <c r="P1" s="231"/>
      <c r="Q1" s="230" t="s">
        <v>213</v>
      </c>
      <c r="R1" s="231"/>
      <c r="S1" s="231"/>
      <c r="T1" s="231"/>
      <c r="U1" s="231"/>
      <c r="V1" s="231"/>
      <c r="W1" s="231"/>
      <c r="X1" s="231"/>
      <c r="Y1" s="231"/>
      <c r="Z1" s="231"/>
      <c r="AA1" s="231"/>
      <c r="AB1" s="234"/>
    </row>
    <row r="2" spans="1:28" ht="19.350000000000001" customHeight="1">
      <c r="A2" s="310">
        <f>'WH-347 Pg1'!A4</f>
        <v>0</v>
      </c>
      <c r="B2" s="311"/>
      <c r="C2" s="311"/>
      <c r="D2" s="311"/>
      <c r="E2" s="311"/>
      <c r="F2" s="311"/>
      <c r="G2" s="310">
        <f>'WH-347 Pg1'!E4</f>
        <v>0</v>
      </c>
      <c r="H2" s="311"/>
      <c r="I2" s="311"/>
      <c r="J2" s="311"/>
      <c r="K2" s="311"/>
      <c r="L2" s="311"/>
      <c r="M2" s="310">
        <f>'WH-347 Pg1'!J4</f>
        <v>0</v>
      </c>
      <c r="N2" s="311"/>
      <c r="O2" s="311"/>
      <c r="P2" s="311"/>
      <c r="Q2" s="310">
        <f>'WH-347 Pg1'!Q4</f>
        <v>0</v>
      </c>
      <c r="R2" s="311"/>
      <c r="S2" s="311"/>
      <c r="T2" s="311"/>
      <c r="U2" s="311"/>
      <c r="V2" s="311"/>
      <c r="W2" s="311"/>
      <c r="X2" s="311"/>
      <c r="Y2" s="311"/>
      <c r="Z2" s="311"/>
      <c r="AA2" s="311"/>
      <c r="AB2" s="314"/>
    </row>
    <row r="3" spans="1:28" ht="13.5" customHeight="1">
      <c r="A3" s="230" t="s">
        <v>214</v>
      </c>
      <c r="B3" s="231"/>
      <c r="C3" s="231"/>
      <c r="D3" s="231"/>
      <c r="E3" s="231"/>
      <c r="F3" s="231"/>
      <c r="G3" s="231"/>
      <c r="H3" s="231"/>
      <c r="I3" s="231"/>
      <c r="J3" s="231"/>
      <c r="K3" s="231"/>
      <c r="L3" s="231"/>
      <c r="M3" s="230" t="s">
        <v>259</v>
      </c>
      <c r="N3" s="231"/>
      <c r="O3" s="231"/>
      <c r="P3" s="231"/>
      <c r="Q3" s="230" t="s">
        <v>260</v>
      </c>
      <c r="R3" s="231"/>
      <c r="S3" s="231"/>
      <c r="T3" s="231"/>
      <c r="U3" s="231"/>
      <c r="V3" s="231"/>
      <c r="W3" s="231"/>
      <c r="X3" s="231"/>
      <c r="Y3" s="231"/>
      <c r="Z3" s="231"/>
      <c r="AA3" s="231"/>
      <c r="AB3" s="234"/>
    </row>
    <row r="4" spans="1:28" ht="20.25" customHeight="1">
      <c r="A4" s="310">
        <f>'WH-347 Pg1'!A6</f>
        <v>0</v>
      </c>
      <c r="B4" s="311"/>
      <c r="C4" s="311"/>
      <c r="D4" s="311"/>
      <c r="E4" s="311"/>
      <c r="F4" s="311"/>
      <c r="G4" s="311"/>
      <c r="H4" s="311"/>
      <c r="I4" s="311"/>
      <c r="J4" s="311"/>
      <c r="K4" s="311"/>
      <c r="L4" s="311"/>
      <c r="M4" s="312">
        <f>'WH-347 Pg1'!J6</f>
        <v>0</v>
      </c>
      <c r="N4" s="313"/>
      <c r="O4" s="313"/>
      <c r="P4" s="313"/>
      <c r="Q4" s="228"/>
      <c r="R4" s="227"/>
      <c r="S4" s="227"/>
      <c r="T4" s="227"/>
      <c r="U4" s="227"/>
      <c r="V4" s="227"/>
      <c r="W4" s="227"/>
      <c r="X4" s="227"/>
      <c r="Y4" s="227"/>
      <c r="Z4" s="227"/>
      <c r="AA4" s="227"/>
      <c r="AB4" s="229"/>
    </row>
    <row r="5" spans="1:28" ht="15.2" customHeight="1">
      <c r="A5" s="230" t="s">
        <v>261</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4"/>
    </row>
    <row r="6" spans="1:28" ht="36.950000000000003" customHeight="1">
      <c r="A6" s="144"/>
      <c r="B6" s="315" t="s">
        <v>262</v>
      </c>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7"/>
    </row>
    <row r="7" spans="1:28" ht="24.75" customHeight="1">
      <c r="A7" s="145" t="b">
        <v>0</v>
      </c>
      <c r="B7" s="315" t="s">
        <v>263</v>
      </c>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7"/>
    </row>
    <row r="8" spans="1:28" ht="15.75" customHeight="1">
      <c r="A8" s="145" t="b">
        <v>0</v>
      </c>
      <c r="B8" s="315" t="s">
        <v>264</v>
      </c>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7"/>
    </row>
    <row r="9" spans="1:28" ht="37.700000000000003" customHeight="1">
      <c r="A9" s="318" t="b">
        <v>0</v>
      </c>
      <c r="B9" s="321" t="s">
        <v>265</v>
      </c>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3"/>
    </row>
    <row r="10" spans="1:28" ht="13.5" customHeight="1">
      <c r="A10" s="319"/>
      <c r="B10" s="324" t="s">
        <v>266</v>
      </c>
      <c r="C10" s="325"/>
      <c r="D10" s="325"/>
      <c r="E10" s="325"/>
      <c r="F10" s="325"/>
      <c r="G10" s="325"/>
      <c r="H10" s="325"/>
      <c r="I10" s="325"/>
      <c r="J10" s="325"/>
      <c r="K10" s="325"/>
      <c r="L10" s="325"/>
      <c r="M10" s="326" t="s">
        <v>267</v>
      </c>
      <c r="N10" s="327"/>
      <c r="O10" s="327"/>
      <c r="P10" s="327"/>
      <c r="Q10" s="328" t="s">
        <v>268</v>
      </c>
      <c r="R10" s="231"/>
      <c r="S10" s="231"/>
      <c r="T10" s="231"/>
      <c r="U10" s="231"/>
      <c r="V10" s="231"/>
      <c r="W10" s="231"/>
      <c r="X10" s="231"/>
      <c r="Y10" s="231"/>
      <c r="Z10" s="231"/>
      <c r="AA10" s="231"/>
      <c r="AB10" s="234"/>
    </row>
    <row r="11" spans="1:28" ht="12.6" customHeight="1">
      <c r="A11" s="319"/>
      <c r="B11" s="329"/>
      <c r="C11" s="330"/>
      <c r="D11" s="330"/>
      <c r="E11" s="330"/>
      <c r="F11" s="330"/>
      <c r="G11" s="330"/>
      <c r="H11" s="330"/>
      <c r="I11" s="330"/>
      <c r="J11" s="330"/>
      <c r="K11" s="330"/>
      <c r="L11" s="330"/>
      <c r="M11" s="331" t="s">
        <v>269</v>
      </c>
      <c r="N11" s="331"/>
      <c r="O11" s="331" t="s">
        <v>270</v>
      </c>
      <c r="P11" s="331"/>
      <c r="Q11" s="330"/>
      <c r="R11" s="330"/>
      <c r="S11" s="330"/>
      <c r="T11" s="330"/>
      <c r="U11" s="330"/>
      <c r="V11" s="330"/>
      <c r="W11" s="330"/>
      <c r="X11" s="330"/>
      <c r="Y11" s="330"/>
      <c r="Z11" s="330"/>
      <c r="AA11" s="330"/>
      <c r="AB11" s="332"/>
    </row>
    <row r="12" spans="1:28" ht="12" customHeight="1">
      <c r="A12" s="319"/>
      <c r="B12" s="329"/>
      <c r="C12" s="330"/>
      <c r="D12" s="330"/>
      <c r="E12" s="330"/>
      <c r="F12" s="330"/>
      <c r="G12" s="330"/>
      <c r="H12" s="330"/>
      <c r="I12" s="330"/>
      <c r="J12" s="330"/>
      <c r="K12" s="330"/>
      <c r="L12" s="330"/>
      <c r="M12" s="331" t="s">
        <v>269</v>
      </c>
      <c r="N12" s="331"/>
      <c r="O12" s="331" t="s">
        <v>270</v>
      </c>
      <c r="P12" s="331"/>
      <c r="Q12" s="330"/>
      <c r="R12" s="330"/>
      <c r="S12" s="330"/>
      <c r="T12" s="330"/>
      <c r="U12" s="330"/>
      <c r="V12" s="330"/>
      <c r="W12" s="330"/>
      <c r="X12" s="330"/>
      <c r="Y12" s="330"/>
      <c r="Z12" s="330"/>
      <c r="AA12" s="330"/>
      <c r="AB12" s="332"/>
    </row>
    <row r="13" spans="1:28" ht="12" customHeight="1">
      <c r="A13" s="320"/>
      <c r="B13" s="329"/>
      <c r="C13" s="330"/>
      <c r="D13" s="330"/>
      <c r="E13" s="330"/>
      <c r="F13" s="330"/>
      <c r="G13" s="330"/>
      <c r="H13" s="330"/>
      <c r="I13" s="330"/>
      <c r="J13" s="330"/>
      <c r="K13" s="330"/>
      <c r="L13" s="330"/>
      <c r="M13" s="331" t="s">
        <v>269</v>
      </c>
      <c r="N13" s="331"/>
      <c r="O13" s="331" t="s">
        <v>270</v>
      </c>
      <c r="P13" s="331"/>
      <c r="Q13" s="330"/>
      <c r="R13" s="330"/>
      <c r="S13" s="330"/>
      <c r="T13" s="330"/>
      <c r="U13" s="330"/>
      <c r="V13" s="330"/>
      <c r="W13" s="330"/>
      <c r="X13" s="330"/>
      <c r="Y13" s="330"/>
      <c r="Z13" s="330"/>
      <c r="AA13" s="330"/>
      <c r="AB13" s="332"/>
    </row>
    <row r="14" spans="1:28" ht="25.5" customHeight="1">
      <c r="A14" s="318" t="b">
        <v>0</v>
      </c>
      <c r="B14" s="352" t="s">
        <v>271</v>
      </c>
      <c r="C14" s="322"/>
      <c r="D14" s="322"/>
      <c r="E14" s="322"/>
      <c r="F14" s="322"/>
      <c r="G14" s="322"/>
      <c r="H14" s="322"/>
      <c r="I14" s="322"/>
      <c r="J14" s="322"/>
      <c r="K14" s="322"/>
      <c r="L14" s="322"/>
      <c r="M14" s="350"/>
      <c r="N14" s="350"/>
      <c r="O14" s="350"/>
      <c r="P14" s="350"/>
      <c r="Q14" s="322"/>
      <c r="R14" s="322"/>
      <c r="S14" s="322"/>
      <c r="T14" s="322"/>
      <c r="U14" s="322"/>
      <c r="V14" s="322"/>
      <c r="W14" s="322"/>
      <c r="X14" s="322"/>
      <c r="Y14" s="322"/>
      <c r="Z14" s="322"/>
      <c r="AA14" s="322"/>
      <c r="AB14" s="323"/>
    </row>
    <row r="15" spans="1:28" ht="27.75" customHeight="1">
      <c r="A15" s="319"/>
      <c r="B15" s="353" t="s">
        <v>272</v>
      </c>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5"/>
    </row>
    <row r="16" spans="1:28" ht="11.45" customHeight="1">
      <c r="A16" s="319"/>
      <c r="B16" s="356" t="s">
        <v>273</v>
      </c>
      <c r="C16" s="336" t="s">
        <v>274</v>
      </c>
      <c r="D16" s="336"/>
      <c r="E16" s="335"/>
      <c r="F16" s="335"/>
      <c r="G16" s="336" t="s">
        <v>274</v>
      </c>
      <c r="H16" s="336"/>
      <c r="I16" s="335"/>
      <c r="J16" s="335"/>
      <c r="K16" s="336" t="s">
        <v>274</v>
      </c>
      <c r="L16" s="336"/>
      <c r="M16" s="335"/>
      <c r="N16" s="335"/>
      <c r="O16" s="336" t="s">
        <v>274</v>
      </c>
      <c r="P16" s="336"/>
      <c r="Q16" s="335"/>
      <c r="R16" s="335"/>
      <c r="S16" s="336" t="s">
        <v>274</v>
      </c>
      <c r="T16" s="336"/>
      <c r="U16" s="335"/>
      <c r="V16" s="335"/>
      <c r="W16" s="336" t="s">
        <v>274</v>
      </c>
      <c r="X16" s="336"/>
      <c r="Y16" s="335"/>
      <c r="Z16" s="335"/>
      <c r="AA16" s="337" t="s">
        <v>275</v>
      </c>
      <c r="AB16" s="337"/>
    </row>
    <row r="17" spans="1:28" ht="12.2" customHeight="1">
      <c r="A17" s="319"/>
      <c r="B17" s="356"/>
      <c r="C17" s="336" t="s">
        <v>276</v>
      </c>
      <c r="D17" s="336"/>
      <c r="E17" s="335"/>
      <c r="F17" s="335"/>
      <c r="G17" s="336" t="s">
        <v>276</v>
      </c>
      <c r="H17" s="336"/>
      <c r="I17" s="335"/>
      <c r="J17" s="335"/>
      <c r="K17" s="336" t="s">
        <v>276</v>
      </c>
      <c r="L17" s="336"/>
      <c r="M17" s="335"/>
      <c r="N17" s="335"/>
      <c r="O17" s="336" t="s">
        <v>276</v>
      </c>
      <c r="P17" s="336"/>
      <c r="Q17" s="335"/>
      <c r="R17" s="335"/>
      <c r="S17" s="336" t="s">
        <v>276</v>
      </c>
      <c r="T17" s="336"/>
      <c r="U17" s="335"/>
      <c r="V17" s="335"/>
      <c r="W17" s="336" t="s">
        <v>276</v>
      </c>
      <c r="X17" s="336"/>
      <c r="Y17" s="335"/>
      <c r="Z17" s="335"/>
      <c r="AA17" s="337"/>
      <c r="AB17" s="337"/>
    </row>
    <row r="18" spans="1:28" ht="11.85" customHeight="1">
      <c r="A18" s="319"/>
      <c r="B18" s="356"/>
      <c r="C18" s="336" t="s">
        <v>277</v>
      </c>
      <c r="D18" s="336"/>
      <c r="E18" s="335"/>
      <c r="F18" s="335"/>
      <c r="G18" s="336" t="s">
        <v>277</v>
      </c>
      <c r="H18" s="336"/>
      <c r="I18" s="335"/>
      <c r="J18" s="335"/>
      <c r="K18" s="336" t="s">
        <v>277</v>
      </c>
      <c r="L18" s="336"/>
      <c r="M18" s="335"/>
      <c r="N18" s="335"/>
      <c r="O18" s="336" t="s">
        <v>277</v>
      </c>
      <c r="P18" s="336"/>
      <c r="Q18" s="335"/>
      <c r="R18" s="335"/>
      <c r="S18" s="336" t="s">
        <v>277</v>
      </c>
      <c r="T18" s="336"/>
      <c r="U18" s="335"/>
      <c r="V18" s="335"/>
      <c r="W18" s="336" t="s">
        <v>277</v>
      </c>
      <c r="X18" s="336"/>
      <c r="Y18" s="335"/>
      <c r="Z18" s="335"/>
      <c r="AA18" s="337"/>
      <c r="AB18" s="337"/>
    </row>
    <row r="19" spans="1:28" ht="9.6" customHeight="1">
      <c r="A19" s="319"/>
      <c r="B19" s="356"/>
      <c r="C19" s="149" t="b">
        <v>0</v>
      </c>
      <c r="D19" s="150" t="s">
        <v>278</v>
      </c>
      <c r="E19" s="149" t="b">
        <v>0</v>
      </c>
      <c r="F19" s="150" t="s">
        <v>279</v>
      </c>
      <c r="G19" s="149" t="b">
        <v>0</v>
      </c>
      <c r="H19" s="150" t="s">
        <v>278</v>
      </c>
      <c r="I19" s="149" t="b">
        <v>0</v>
      </c>
      <c r="J19" s="150" t="s">
        <v>279</v>
      </c>
      <c r="K19" s="149" t="b">
        <v>0</v>
      </c>
      <c r="L19" s="150" t="s">
        <v>278</v>
      </c>
      <c r="M19" s="149" t="b">
        <v>0</v>
      </c>
      <c r="N19" s="150" t="s">
        <v>279</v>
      </c>
      <c r="O19" s="149" t="b">
        <v>0</v>
      </c>
      <c r="P19" s="150" t="s">
        <v>278</v>
      </c>
      <c r="Q19" s="149" t="b">
        <v>0</v>
      </c>
      <c r="R19" s="150" t="s">
        <v>279</v>
      </c>
      <c r="S19" s="149" t="b">
        <v>0</v>
      </c>
      <c r="T19" s="150" t="s">
        <v>278</v>
      </c>
      <c r="U19" s="149" t="b">
        <v>0</v>
      </c>
      <c r="V19" s="150" t="s">
        <v>279</v>
      </c>
      <c r="W19" s="149" t="b">
        <v>0</v>
      </c>
      <c r="X19" s="150" t="s">
        <v>278</v>
      </c>
      <c r="Y19" s="149" t="b">
        <v>0</v>
      </c>
      <c r="Z19" s="150" t="s">
        <v>279</v>
      </c>
      <c r="AA19" s="337"/>
      <c r="AB19" s="337"/>
    </row>
    <row r="20" spans="1:28" ht="13.5" customHeight="1">
      <c r="A20" s="319"/>
      <c r="B20" s="138"/>
      <c r="C20" s="333" t="s">
        <v>280</v>
      </c>
      <c r="D20" s="333"/>
      <c r="E20" s="334" t="s">
        <v>281</v>
      </c>
      <c r="F20" s="334"/>
      <c r="G20" s="333" t="s">
        <v>280</v>
      </c>
      <c r="H20" s="333"/>
      <c r="I20" s="334" t="s">
        <v>281</v>
      </c>
      <c r="J20" s="334"/>
      <c r="K20" s="333" t="s">
        <v>280</v>
      </c>
      <c r="L20" s="333"/>
      <c r="M20" s="338" t="s">
        <v>281</v>
      </c>
      <c r="N20" s="338"/>
      <c r="O20" s="333" t="s">
        <v>280</v>
      </c>
      <c r="P20" s="333"/>
      <c r="Q20" s="338" t="s">
        <v>281</v>
      </c>
      <c r="R20" s="338"/>
      <c r="S20" s="333" t="s">
        <v>280</v>
      </c>
      <c r="T20" s="333"/>
      <c r="U20" s="334" t="s">
        <v>281</v>
      </c>
      <c r="V20" s="334"/>
      <c r="W20" s="333" t="s">
        <v>280</v>
      </c>
      <c r="X20" s="333"/>
      <c r="Y20" s="339" t="s">
        <v>281</v>
      </c>
      <c r="Z20" s="339"/>
      <c r="AA20" s="340">
        <f>SUM(E20,I20,M20,Q20,U20,Y20)</f>
        <v>0</v>
      </c>
      <c r="AB20" s="340"/>
    </row>
    <row r="21" spans="1:28" ht="13.5" customHeight="1">
      <c r="A21" s="319"/>
      <c r="B21" s="138"/>
      <c r="C21" s="333" t="s">
        <v>280</v>
      </c>
      <c r="D21" s="333"/>
      <c r="E21" s="334" t="s">
        <v>281</v>
      </c>
      <c r="F21" s="334"/>
      <c r="G21" s="333" t="s">
        <v>280</v>
      </c>
      <c r="H21" s="333"/>
      <c r="I21" s="334" t="s">
        <v>281</v>
      </c>
      <c r="J21" s="334"/>
      <c r="K21" s="333" t="s">
        <v>280</v>
      </c>
      <c r="L21" s="333"/>
      <c r="M21" s="338" t="s">
        <v>281</v>
      </c>
      <c r="N21" s="338"/>
      <c r="O21" s="333" t="s">
        <v>280</v>
      </c>
      <c r="P21" s="333"/>
      <c r="Q21" s="338" t="s">
        <v>281</v>
      </c>
      <c r="R21" s="338"/>
      <c r="S21" s="333" t="s">
        <v>280</v>
      </c>
      <c r="T21" s="333"/>
      <c r="U21" s="334" t="s">
        <v>281</v>
      </c>
      <c r="V21" s="334"/>
      <c r="W21" s="333" t="s">
        <v>280</v>
      </c>
      <c r="X21" s="333"/>
      <c r="Y21" s="339" t="s">
        <v>281</v>
      </c>
      <c r="Z21" s="339"/>
      <c r="AA21" s="340">
        <f t="shared" ref="AA21:AA27" si="0">SUM(E21,I21,M21,Q21,U21,Y21)</f>
        <v>0</v>
      </c>
      <c r="AB21" s="340"/>
    </row>
    <row r="22" spans="1:28" ht="13.5" customHeight="1">
      <c r="A22" s="319"/>
      <c r="B22" s="138"/>
      <c r="C22" s="333" t="s">
        <v>280</v>
      </c>
      <c r="D22" s="333"/>
      <c r="E22" s="334" t="s">
        <v>281</v>
      </c>
      <c r="F22" s="334"/>
      <c r="G22" s="333" t="s">
        <v>280</v>
      </c>
      <c r="H22" s="333"/>
      <c r="I22" s="334" t="s">
        <v>281</v>
      </c>
      <c r="J22" s="334"/>
      <c r="K22" s="333" t="s">
        <v>280</v>
      </c>
      <c r="L22" s="333"/>
      <c r="M22" s="338" t="s">
        <v>281</v>
      </c>
      <c r="N22" s="338"/>
      <c r="O22" s="333" t="s">
        <v>280</v>
      </c>
      <c r="P22" s="333"/>
      <c r="Q22" s="338" t="s">
        <v>281</v>
      </c>
      <c r="R22" s="338"/>
      <c r="S22" s="333" t="s">
        <v>280</v>
      </c>
      <c r="T22" s="333"/>
      <c r="U22" s="334" t="s">
        <v>281</v>
      </c>
      <c r="V22" s="334"/>
      <c r="W22" s="333" t="s">
        <v>280</v>
      </c>
      <c r="X22" s="333"/>
      <c r="Y22" s="339" t="s">
        <v>281</v>
      </c>
      <c r="Z22" s="339"/>
      <c r="AA22" s="340">
        <f t="shared" si="0"/>
        <v>0</v>
      </c>
      <c r="AB22" s="340"/>
    </row>
    <row r="23" spans="1:28" ht="13.5" customHeight="1">
      <c r="A23" s="319"/>
      <c r="B23" s="138"/>
      <c r="C23" s="333" t="s">
        <v>280</v>
      </c>
      <c r="D23" s="333"/>
      <c r="E23" s="334" t="s">
        <v>281</v>
      </c>
      <c r="F23" s="334"/>
      <c r="G23" s="333" t="s">
        <v>280</v>
      </c>
      <c r="H23" s="333"/>
      <c r="I23" s="334" t="s">
        <v>281</v>
      </c>
      <c r="J23" s="334"/>
      <c r="K23" s="333" t="s">
        <v>280</v>
      </c>
      <c r="L23" s="333"/>
      <c r="M23" s="338" t="s">
        <v>281</v>
      </c>
      <c r="N23" s="338"/>
      <c r="O23" s="333" t="s">
        <v>280</v>
      </c>
      <c r="P23" s="333"/>
      <c r="Q23" s="338" t="s">
        <v>281</v>
      </c>
      <c r="R23" s="338"/>
      <c r="S23" s="333" t="s">
        <v>280</v>
      </c>
      <c r="T23" s="333"/>
      <c r="U23" s="334" t="s">
        <v>281</v>
      </c>
      <c r="V23" s="334"/>
      <c r="W23" s="333" t="s">
        <v>280</v>
      </c>
      <c r="X23" s="333"/>
      <c r="Y23" s="339" t="s">
        <v>281</v>
      </c>
      <c r="Z23" s="339"/>
      <c r="AA23" s="340">
        <f t="shared" si="0"/>
        <v>0</v>
      </c>
      <c r="AB23" s="340"/>
    </row>
    <row r="24" spans="1:28" ht="13.5" customHeight="1">
      <c r="A24" s="319"/>
      <c r="B24" s="138"/>
      <c r="C24" s="333" t="s">
        <v>280</v>
      </c>
      <c r="D24" s="333"/>
      <c r="E24" s="334" t="s">
        <v>281</v>
      </c>
      <c r="F24" s="334"/>
      <c r="G24" s="333" t="s">
        <v>280</v>
      </c>
      <c r="H24" s="333"/>
      <c r="I24" s="334" t="s">
        <v>281</v>
      </c>
      <c r="J24" s="334"/>
      <c r="K24" s="333" t="s">
        <v>280</v>
      </c>
      <c r="L24" s="333"/>
      <c r="M24" s="338" t="s">
        <v>281</v>
      </c>
      <c r="N24" s="338"/>
      <c r="O24" s="333" t="s">
        <v>280</v>
      </c>
      <c r="P24" s="333"/>
      <c r="Q24" s="338" t="s">
        <v>281</v>
      </c>
      <c r="R24" s="338"/>
      <c r="S24" s="333" t="s">
        <v>280</v>
      </c>
      <c r="T24" s="333"/>
      <c r="U24" s="334" t="s">
        <v>281</v>
      </c>
      <c r="V24" s="334"/>
      <c r="W24" s="333" t="s">
        <v>280</v>
      </c>
      <c r="X24" s="333"/>
      <c r="Y24" s="339" t="s">
        <v>281</v>
      </c>
      <c r="Z24" s="339"/>
      <c r="AA24" s="340">
        <f t="shared" si="0"/>
        <v>0</v>
      </c>
      <c r="AB24" s="340"/>
    </row>
    <row r="25" spans="1:28" ht="13.5" customHeight="1">
      <c r="A25" s="319"/>
      <c r="B25" s="138"/>
      <c r="C25" s="333" t="s">
        <v>280</v>
      </c>
      <c r="D25" s="333"/>
      <c r="E25" s="334" t="s">
        <v>281</v>
      </c>
      <c r="F25" s="334"/>
      <c r="G25" s="333" t="s">
        <v>280</v>
      </c>
      <c r="H25" s="333"/>
      <c r="I25" s="334" t="s">
        <v>281</v>
      </c>
      <c r="J25" s="334"/>
      <c r="K25" s="333" t="s">
        <v>280</v>
      </c>
      <c r="L25" s="333"/>
      <c r="M25" s="338" t="s">
        <v>281</v>
      </c>
      <c r="N25" s="338"/>
      <c r="O25" s="333" t="s">
        <v>280</v>
      </c>
      <c r="P25" s="333"/>
      <c r="Q25" s="338" t="s">
        <v>281</v>
      </c>
      <c r="R25" s="338"/>
      <c r="S25" s="333" t="s">
        <v>280</v>
      </c>
      <c r="T25" s="333"/>
      <c r="U25" s="334" t="s">
        <v>281</v>
      </c>
      <c r="V25" s="334"/>
      <c r="W25" s="333" t="s">
        <v>280</v>
      </c>
      <c r="X25" s="333"/>
      <c r="Y25" s="339" t="s">
        <v>281</v>
      </c>
      <c r="Z25" s="339"/>
      <c r="AA25" s="340">
        <f t="shared" si="0"/>
        <v>0</v>
      </c>
      <c r="AB25" s="340"/>
    </row>
    <row r="26" spans="1:28" ht="13.5" customHeight="1">
      <c r="A26" s="319"/>
      <c r="B26" s="138"/>
      <c r="C26" s="333" t="s">
        <v>280</v>
      </c>
      <c r="D26" s="333"/>
      <c r="E26" s="334" t="s">
        <v>281</v>
      </c>
      <c r="F26" s="334"/>
      <c r="G26" s="333" t="s">
        <v>280</v>
      </c>
      <c r="H26" s="333"/>
      <c r="I26" s="334" t="s">
        <v>281</v>
      </c>
      <c r="J26" s="334"/>
      <c r="K26" s="333" t="s">
        <v>280</v>
      </c>
      <c r="L26" s="333"/>
      <c r="M26" s="338" t="s">
        <v>281</v>
      </c>
      <c r="N26" s="338"/>
      <c r="O26" s="333" t="s">
        <v>280</v>
      </c>
      <c r="P26" s="333"/>
      <c r="Q26" s="338" t="s">
        <v>281</v>
      </c>
      <c r="R26" s="338"/>
      <c r="S26" s="333" t="s">
        <v>280</v>
      </c>
      <c r="T26" s="333"/>
      <c r="U26" s="334" t="s">
        <v>281</v>
      </c>
      <c r="V26" s="334"/>
      <c r="W26" s="333" t="s">
        <v>280</v>
      </c>
      <c r="X26" s="333"/>
      <c r="Y26" s="339" t="s">
        <v>281</v>
      </c>
      <c r="Z26" s="339"/>
      <c r="AA26" s="340">
        <f t="shared" si="0"/>
        <v>0</v>
      </c>
      <c r="AB26" s="340"/>
    </row>
    <row r="27" spans="1:28" ht="13.5" customHeight="1">
      <c r="A27" s="320"/>
      <c r="B27" s="138"/>
      <c r="C27" s="333" t="s">
        <v>280</v>
      </c>
      <c r="D27" s="333"/>
      <c r="E27" s="334" t="s">
        <v>281</v>
      </c>
      <c r="F27" s="334"/>
      <c r="G27" s="333" t="s">
        <v>280</v>
      </c>
      <c r="H27" s="333"/>
      <c r="I27" s="334" t="s">
        <v>281</v>
      </c>
      <c r="J27" s="334"/>
      <c r="K27" s="333" t="s">
        <v>280</v>
      </c>
      <c r="L27" s="333"/>
      <c r="M27" s="338" t="s">
        <v>281</v>
      </c>
      <c r="N27" s="338"/>
      <c r="O27" s="333" t="s">
        <v>280</v>
      </c>
      <c r="P27" s="333"/>
      <c r="Q27" s="338" t="s">
        <v>281</v>
      </c>
      <c r="R27" s="338"/>
      <c r="S27" s="333" t="s">
        <v>280</v>
      </c>
      <c r="T27" s="333"/>
      <c r="U27" s="334" t="s">
        <v>281</v>
      </c>
      <c r="V27" s="334"/>
      <c r="W27" s="336" t="s">
        <v>282</v>
      </c>
      <c r="X27" s="336"/>
      <c r="Y27" s="339" t="s">
        <v>281</v>
      </c>
      <c r="Z27" s="339"/>
      <c r="AA27" s="340">
        <f t="shared" si="0"/>
        <v>0</v>
      </c>
      <c r="AB27" s="340"/>
    </row>
    <row r="28" spans="1:28" ht="25.5" customHeight="1">
      <c r="A28" s="146" t="b">
        <v>0</v>
      </c>
      <c r="B28" s="349" t="s">
        <v>283</v>
      </c>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1"/>
    </row>
    <row r="29" spans="1:28" ht="14.1" customHeight="1">
      <c r="A29" s="230" t="s">
        <v>284</v>
      </c>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4"/>
    </row>
    <row r="30" spans="1:28" ht="23.45" customHeight="1">
      <c r="A30" s="228"/>
      <c r="B30" s="227"/>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9"/>
    </row>
    <row r="31" spans="1:28" ht="13.5" customHeight="1">
      <c r="A31" s="230" t="s">
        <v>285</v>
      </c>
      <c r="B31" s="231"/>
      <c r="C31" s="231"/>
      <c r="D31" s="231"/>
      <c r="E31" s="231"/>
      <c r="F31" s="231"/>
      <c r="G31" s="231"/>
      <c r="H31" s="231"/>
      <c r="I31" s="231"/>
      <c r="J31" s="231"/>
      <c r="K31" s="231"/>
      <c r="L31" s="231"/>
      <c r="M31" s="230" t="s">
        <v>286</v>
      </c>
      <c r="N31" s="231"/>
      <c r="O31" s="231"/>
      <c r="P31" s="231"/>
      <c r="Q31" s="230" t="s">
        <v>287</v>
      </c>
      <c r="R31" s="231"/>
      <c r="S31" s="231"/>
      <c r="T31" s="231"/>
      <c r="U31" s="231"/>
      <c r="V31" s="231"/>
      <c r="W31" s="230" t="s">
        <v>288</v>
      </c>
      <c r="X31" s="231"/>
      <c r="Y31" s="231"/>
      <c r="Z31" s="231"/>
      <c r="AA31" s="231"/>
      <c r="AB31" s="234"/>
    </row>
    <row r="32" spans="1:28" ht="16.350000000000001" customHeight="1">
      <c r="A32" s="341"/>
      <c r="B32" s="342"/>
      <c r="C32" s="342"/>
      <c r="D32" s="342"/>
      <c r="E32" s="342"/>
      <c r="F32" s="342"/>
      <c r="G32" s="342"/>
      <c r="H32" s="342"/>
      <c r="I32" s="342"/>
      <c r="J32" s="342"/>
      <c r="K32" s="342"/>
      <c r="L32" s="342"/>
      <c r="M32" s="341"/>
      <c r="N32" s="342"/>
      <c r="O32" s="342"/>
      <c r="P32" s="342"/>
      <c r="Q32" s="343" t="s">
        <v>289</v>
      </c>
      <c r="R32" s="344"/>
      <c r="S32" s="344"/>
      <c r="T32" s="344"/>
      <c r="U32" s="344"/>
      <c r="V32" s="344"/>
      <c r="W32" s="341"/>
      <c r="X32" s="342"/>
      <c r="Y32" s="342"/>
      <c r="Z32" s="342"/>
      <c r="AA32" s="342"/>
      <c r="AB32" s="345"/>
    </row>
    <row r="33" spans="1:28" ht="27.6" customHeight="1">
      <c r="A33" s="346" t="s">
        <v>290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8"/>
    </row>
    <row r="34" spans="1:28" ht="9.6" customHeight="1">
      <c r="A34" s="139"/>
    </row>
  </sheetData>
  <sheetProtection algorithmName="SHA-512" hashValue="547Rg5MFMC88GxNc+pNafjOfdcXnDBR/fQdSZLj9UmUytNxE7g8Q4Su67JRSeYFpVMG4Tt+3DRco7RhVZcnz4Q==" saltValue="qGrP1ojlnlTG+PxPx1pP4w==" spinCount="100000" sheet="1" objects="1" scenarios="1"/>
  <mergeCells count="192">
    <mergeCell ref="A32:L32"/>
    <mergeCell ref="M32:P32"/>
    <mergeCell ref="Q32:V32"/>
    <mergeCell ref="W32:AB32"/>
    <mergeCell ref="A33:AB33"/>
    <mergeCell ref="AA27:AB27"/>
    <mergeCell ref="B28:AB28"/>
    <mergeCell ref="A29:AB29"/>
    <mergeCell ref="A30:AB30"/>
    <mergeCell ref="A31:L31"/>
    <mergeCell ref="M31:P31"/>
    <mergeCell ref="Q31:V31"/>
    <mergeCell ref="W31:AB31"/>
    <mergeCell ref="O27:P27"/>
    <mergeCell ref="Q27:R27"/>
    <mergeCell ref="S27:T27"/>
    <mergeCell ref="U27:V27"/>
    <mergeCell ref="W27:X27"/>
    <mergeCell ref="Y27:Z27"/>
    <mergeCell ref="A14:A27"/>
    <mergeCell ref="B14:AB14"/>
    <mergeCell ref="B15:AB15"/>
    <mergeCell ref="B16:B19"/>
    <mergeCell ref="C16:D16"/>
    <mergeCell ref="U26:V26"/>
    <mergeCell ref="W26:X26"/>
    <mergeCell ref="Y26:Z26"/>
    <mergeCell ref="AA26:AB26"/>
    <mergeCell ref="C27:D27"/>
    <mergeCell ref="E27:F27"/>
    <mergeCell ref="G27:H27"/>
    <mergeCell ref="I27:J27"/>
    <mergeCell ref="K27:L27"/>
    <mergeCell ref="M27:N27"/>
    <mergeCell ref="C26:D26"/>
    <mergeCell ref="E26:F26"/>
    <mergeCell ref="G26:H26"/>
    <mergeCell ref="I26:J26"/>
    <mergeCell ref="K26:L26"/>
    <mergeCell ref="M26:N26"/>
    <mergeCell ref="O26:P26"/>
    <mergeCell ref="Q26:R26"/>
    <mergeCell ref="S26:T26"/>
    <mergeCell ref="AA24:AB24"/>
    <mergeCell ref="C25:D25"/>
    <mergeCell ref="E25:F25"/>
    <mergeCell ref="G25:H25"/>
    <mergeCell ref="I25:J25"/>
    <mergeCell ref="K25:L25"/>
    <mergeCell ref="M25:N25"/>
    <mergeCell ref="AA25:AB25"/>
    <mergeCell ref="O25:P25"/>
    <mergeCell ref="Q25:R25"/>
    <mergeCell ref="S25:T25"/>
    <mergeCell ref="U25:V25"/>
    <mergeCell ref="W25:X25"/>
    <mergeCell ref="Y25:Z25"/>
    <mergeCell ref="C24:D24"/>
    <mergeCell ref="E24:F24"/>
    <mergeCell ref="G24:H24"/>
    <mergeCell ref="I24:J24"/>
    <mergeCell ref="K24:L24"/>
    <mergeCell ref="M24:N24"/>
    <mergeCell ref="O24:P24"/>
    <mergeCell ref="Q24:R24"/>
    <mergeCell ref="S24:T24"/>
    <mergeCell ref="U24:V24"/>
    <mergeCell ref="W24:X24"/>
    <mergeCell ref="Y24:Z24"/>
    <mergeCell ref="O21:P21"/>
    <mergeCell ref="Q21:R21"/>
    <mergeCell ref="S21:T21"/>
    <mergeCell ref="U21:V21"/>
    <mergeCell ref="W21:X21"/>
    <mergeCell ref="Y21:Z21"/>
    <mergeCell ref="C23:D23"/>
    <mergeCell ref="E23:F23"/>
    <mergeCell ref="G23:H23"/>
    <mergeCell ref="I23:J23"/>
    <mergeCell ref="K23:L23"/>
    <mergeCell ref="M23:N23"/>
    <mergeCell ref="W22:X22"/>
    <mergeCell ref="Y22:Z22"/>
    <mergeCell ref="AA23:AB23"/>
    <mergeCell ref="O23:P23"/>
    <mergeCell ref="Q23:R23"/>
    <mergeCell ref="S23:T23"/>
    <mergeCell ref="U23:V23"/>
    <mergeCell ref="W23:X23"/>
    <mergeCell ref="Y23:Z23"/>
    <mergeCell ref="C21:D21"/>
    <mergeCell ref="E21:F21"/>
    <mergeCell ref="AA22:AB22"/>
    <mergeCell ref="C22:D22"/>
    <mergeCell ref="E22:F22"/>
    <mergeCell ref="G22:H22"/>
    <mergeCell ref="I22:J22"/>
    <mergeCell ref="K22:L22"/>
    <mergeCell ref="M22:N22"/>
    <mergeCell ref="O22:P22"/>
    <mergeCell ref="Q22:R22"/>
    <mergeCell ref="S22:T22"/>
    <mergeCell ref="G21:H21"/>
    <mergeCell ref="I21:J21"/>
    <mergeCell ref="K21:L21"/>
    <mergeCell ref="M21:N21"/>
    <mergeCell ref="U22:V22"/>
    <mergeCell ref="S20:T20"/>
    <mergeCell ref="U20:V20"/>
    <mergeCell ref="W20:X20"/>
    <mergeCell ref="Y20:Z20"/>
    <mergeCell ref="AA20:AB20"/>
    <mergeCell ref="U18:V18"/>
    <mergeCell ref="W18:X18"/>
    <mergeCell ref="Y18:Z18"/>
    <mergeCell ref="AA21:AB21"/>
    <mergeCell ref="O16:P16"/>
    <mergeCell ref="Q16:R16"/>
    <mergeCell ref="G20:H20"/>
    <mergeCell ref="I20:J20"/>
    <mergeCell ref="K20:L20"/>
    <mergeCell ref="M20:N20"/>
    <mergeCell ref="O20:P20"/>
    <mergeCell ref="Y17:Z17"/>
    <mergeCell ref="C18:D18"/>
    <mergeCell ref="E18:F18"/>
    <mergeCell ref="G18:H18"/>
    <mergeCell ref="I18:J18"/>
    <mergeCell ref="K18:L18"/>
    <mergeCell ref="M18:N18"/>
    <mergeCell ref="O18:P18"/>
    <mergeCell ref="Q18:R18"/>
    <mergeCell ref="S18:T18"/>
    <mergeCell ref="M17:N17"/>
    <mergeCell ref="O17:P17"/>
    <mergeCell ref="Q17:R17"/>
    <mergeCell ref="S17:T17"/>
    <mergeCell ref="U17:V17"/>
    <mergeCell ref="W17:X17"/>
    <mergeCell ref="Q20:R20"/>
    <mergeCell ref="C20:D20"/>
    <mergeCell ref="E20:F20"/>
    <mergeCell ref="M11:N11"/>
    <mergeCell ref="O11:P11"/>
    <mergeCell ref="Q11:AB11"/>
    <mergeCell ref="B12:L12"/>
    <mergeCell ref="M12:N12"/>
    <mergeCell ref="O12:P12"/>
    <mergeCell ref="Q12:AB12"/>
    <mergeCell ref="E16:F16"/>
    <mergeCell ref="S16:T16"/>
    <mergeCell ref="U16:V16"/>
    <mergeCell ref="W16:X16"/>
    <mergeCell ref="Y16:Z16"/>
    <mergeCell ref="AA16:AB19"/>
    <mergeCell ref="C17:D17"/>
    <mergeCell ref="E17:F17"/>
    <mergeCell ref="G17:H17"/>
    <mergeCell ref="I17:J17"/>
    <mergeCell ref="K17:L17"/>
    <mergeCell ref="G16:H16"/>
    <mergeCell ref="I16:J16"/>
    <mergeCell ref="K16:L16"/>
    <mergeCell ref="M16:N16"/>
    <mergeCell ref="A5:AB5"/>
    <mergeCell ref="B6:AB6"/>
    <mergeCell ref="B7:AB7"/>
    <mergeCell ref="B8:AB8"/>
    <mergeCell ref="A9:A13"/>
    <mergeCell ref="B9:AB9"/>
    <mergeCell ref="B10:L10"/>
    <mergeCell ref="M10:P10"/>
    <mergeCell ref="Q10:AB10"/>
    <mergeCell ref="B11:L11"/>
    <mergeCell ref="B13:L13"/>
    <mergeCell ref="M13:N13"/>
    <mergeCell ref="O13:P13"/>
    <mergeCell ref="Q13:AB13"/>
    <mergeCell ref="A3:L3"/>
    <mergeCell ref="M3:P3"/>
    <mergeCell ref="Q3:AB3"/>
    <mergeCell ref="A4:L4"/>
    <mergeCell ref="M4:P4"/>
    <mergeCell ref="Q4:AB4"/>
    <mergeCell ref="A1:F1"/>
    <mergeCell ref="G1:L1"/>
    <mergeCell ref="M1:P1"/>
    <mergeCell ref="Q1:AB1"/>
    <mergeCell ref="A2:F2"/>
    <mergeCell ref="G2:L2"/>
    <mergeCell ref="M2:P2"/>
    <mergeCell ref="Q2:AB2"/>
  </mergeCells>
  <pageMargins left="0.25" right="0.25" top="0.75" bottom="0.75" header="0.3" footer="0.3"/>
  <pageSetup scale="47" orientation="landscape"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0B7F4-FF1E-4952-977B-F1C3ED10DA30}">
  <dimension ref="A1:G22"/>
  <sheetViews>
    <sheetView workbookViewId="0">
      <selection activeCell="J13" sqref="J13"/>
    </sheetView>
  </sheetViews>
  <sheetFormatPr defaultRowHeight="15"/>
  <cols>
    <col min="1" max="1" width="23" customWidth="1"/>
    <col min="3" max="3" width="8" customWidth="1"/>
    <col min="6" max="6" width="10.7109375" customWidth="1"/>
    <col min="7" max="7" width="14.7109375" customWidth="1"/>
  </cols>
  <sheetData>
    <row r="1" spans="1:7">
      <c r="A1" s="357" t="s">
        <v>291</v>
      </c>
      <c r="B1" s="357"/>
      <c r="C1" s="357"/>
      <c r="D1" s="357"/>
      <c r="E1" s="357"/>
      <c r="F1" s="357"/>
      <c r="G1" s="357"/>
    </row>
    <row r="3" spans="1:7">
      <c r="A3" s="140" t="s">
        <v>292</v>
      </c>
      <c r="B3" s="140" t="s">
        <v>293</v>
      </c>
      <c r="C3" s="140" t="s">
        <v>294</v>
      </c>
      <c r="D3" s="140" t="s">
        <v>295</v>
      </c>
      <c r="E3" s="140" t="s">
        <v>296</v>
      </c>
      <c r="F3" s="140" t="s">
        <v>297</v>
      </c>
      <c r="G3" s="140" t="s">
        <v>298</v>
      </c>
    </row>
    <row r="4" spans="1:7">
      <c r="A4" s="147"/>
      <c r="B4" s="147">
        <v>1</v>
      </c>
      <c r="C4" s="147">
        <v>40</v>
      </c>
      <c r="D4" s="147">
        <v>30</v>
      </c>
      <c r="E4" s="147">
        <v>35</v>
      </c>
      <c r="F4">
        <f>E4-D4</f>
        <v>5</v>
      </c>
      <c r="G4" s="141">
        <f>C4*F4</f>
        <v>200</v>
      </c>
    </row>
    <row r="5" spans="1:7">
      <c r="A5" s="147"/>
      <c r="B5" s="147">
        <v>2</v>
      </c>
      <c r="C5" s="147">
        <v>25</v>
      </c>
      <c r="D5" s="147">
        <v>30</v>
      </c>
      <c r="E5" s="147">
        <v>35</v>
      </c>
      <c r="F5">
        <f>E5-D5</f>
        <v>5</v>
      </c>
      <c r="G5" s="141">
        <f>C5*F5</f>
        <v>125</v>
      </c>
    </row>
    <row r="6" spans="1:7">
      <c r="A6" s="147"/>
      <c r="B6" s="147"/>
      <c r="C6" s="147"/>
      <c r="D6" s="147"/>
      <c r="E6" s="147"/>
      <c r="F6">
        <f t="shared" ref="F6:F9" si="0">E6-D6</f>
        <v>0</v>
      </c>
      <c r="G6" s="141">
        <f t="shared" ref="G6:G9" si="1">C6*F6</f>
        <v>0</v>
      </c>
    </row>
    <row r="7" spans="1:7">
      <c r="A7" s="147"/>
      <c r="B7" s="147"/>
      <c r="C7" s="147"/>
      <c r="D7" s="147"/>
      <c r="E7" s="147"/>
      <c r="F7">
        <f t="shared" si="0"/>
        <v>0</v>
      </c>
      <c r="G7" s="141">
        <f t="shared" si="1"/>
        <v>0</v>
      </c>
    </row>
    <row r="8" spans="1:7">
      <c r="A8" s="147"/>
      <c r="B8" s="147"/>
      <c r="C8" s="147"/>
      <c r="D8" s="147"/>
      <c r="E8" s="147"/>
      <c r="F8">
        <f t="shared" si="0"/>
        <v>0</v>
      </c>
      <c r="G8" s="141">
        <f t="shared" si="1"/>
        <v>0</v>
      </c>
    </row>
    <row r="9" spans="1:7">
      <c r="A9" s="147"/>
      <c r="B9" s="147"/>
      <c r="C9" s="147"/>
      <c r="D9" s="147"/>
      <c r="E9" s="147"/>
      <c r="F9">
        <f t="shared" si="0"/>
        <v>0</v>
      </c>
      <c r="G9" s="141">
        <f t="shared" si="1"/>
        <v>0</v>
      </c>
    </row>
    <row r="10" spans="1:7">
      <c r="A10" s="140"/>
      <c r="B10" s="140"/>
      <c r="C10" s="140"/>
      <c r="D10" s="140"/>
      <c r="E10" s="140"/>
      <c r="F10" s="142" t="s">
        <v>299</v>
      </c>
      <c r="G10" s="143">
        <f>SUM(G4:G9)</f>
        <v>325</v>
      </c>
    </row>
    <row r="11" spans="1:7">
      <c r="A11" s="147"/>
      <c r="B11" s="147">
        <v>1</v>
      </c>
      <c r="C11" s="147">
        <v>20</v>
      </c>
      <c r="D11" s="147">
        <v>25</v>
      </c>
      <c r="E11" s="147">
        <v>30</v>
      </c>
      <c r="F11">
        <f>E11-D11</f>
        <v>5</v>
      </c>
      <c r="G11" s="141">
        <f>C11*F11</f>
        <v>100</v>
      </c>
    </row>
    <row r="12" spans="1:7">
      <c r="A12" s="147"/>
      <c r="B12" s="147">
        <v>2</v>
      </c>
      <c r="C12" s="147">
        <v>20</v>
      </c>
      <c r="D12" s="147">
        <v>25</v>
      </c>
      <c r="E12" s="147">
        <v>30</v>
      </c>
      <c r="F12">
        <f>E12-D12</f>
        <v>5</v>
      </c>
      <c r="G12" s="141">
        <f>C12*F12</f>
        <v>100</v>
      </c>
    </row>
    <row r="13" spans="1:7">
      <c r="A13" s="147"/>
      <c r="B13" s="147"/>
      <c r="C13" s="147"/>
      <c r="D13" s="147"/>
      <c r="E13" s="147"/>
      <c r="F13">
        <f t="shared" ref="F13:F15" si="2">E13-D13</f>
        <v>0</v>
      </c>
      <c r="G13" s="141">
        <f t="shared" ref="G13:G15" si="3">C13*F13</f>
        <v>0</v>
      </c>
    </row>
    <row r="14" spans="1:7">
      <c r="A14" s="147"/>
      <c r="B14" s="147"/>
      <c r="C14" s="147"/>
      <c r="D14" s="147"/>
      <c r="E14" s="147"/>
      <c r="F14">
        <f t="shared" si="2"/>
        <v>0</v>
      </c>
      <c r="G14" s="141">
        <f t="shared" si="3"/>
        <v>0</v>
      </c>
    </row>
    <row r="15" spans="1:7">
      <c r="A15" s="147"/>
      <c r="B15" s="147"/>
      <c r="C15" s="147"/>
      <c r="D15" s="147"/>
      <c r="E15" s="147"/>
      <c r="F15">
        <f t="shared" si="2"/>
        <v>0</v>
      </c>
      <c r="G15" s="141">
        <f t="shared" si="3"/>
        <v>0</v>
      </c>
    </row>
    <row r="16" spans="1:7">
      <c r="A16" s="140"/>
      <c r="B16" s="140"/>
      <c r="C16" s="140"/>
      <c r="D16" s="140"/>
      <c r="E16" s="140"/>
      <c r="F16" s="142" t="s">
        <v>299</v>
      </c>
      <c r="G16" s="143">
        <f>SUM(G11:G15)</f>
        <v>200</v>
      </c>
    </row>
    <row r="17" spans="1:7">
      <c r="A17" s="147"/>
      <c r="B17" s="147">
        <v>1</v>
      </c>
      <c r="C17" s="147">
        <v>40</v>
      </c>
      <c r="D17" s="147">
        <v>30</v>
      </c>
      <c r="E17" s="147">
        <v>35</v>
      </c>
      <c r="F17">
        <f>E17-D17</f>
        <v>5</v>
      </c>
      <c r="G17" s="141">
        <f>C17*F17</f>
        <v>200</v>
      </c>
    </row>
    <row r="18" spans="1:7">
      <c r="A18" s="147"/>
      <c r="B18" s="147">
        <v>2</v>
      </c>
      <c r="C18" s="147">
        <v>40</v>
      </c>
      <c r="D18" s="147">
        <v>30</v>
      </c>
      <c r="E18" s="147">
        <v>35</v>
      </c>
      <c r="F18">
        <f>E18-D18</f>
        <v>5</v>
      </c>
      <c r="G18" s="141">
        <f>C18*F18</f>
        <v>200</v>
      </c>
    </row>
    <row r="19" spans="1:7">
      <c r="A19" s="147"/>
      <c r="B19" s="147"/>
      <c r="C19" s="147"/>
      <c r="D19" s="147"/>
      <c r="E19" s="147"/>
      <c r="F19">
        <f t="shared" ref="F19:F21" si="4">E19-D19</f>
        <v>0</v>
      </c>
      <c r="G19" s="141">
        <f t="shared" ref="G19:G21" si="5">C19*F19</f>
        <v>0</v>
      </c>
    </row>
    <row r="20" spans="1:7">
      <c r="A20" s="147"/>
      <c r="B20" s="147"/>
      <c r="C20" s="147"/>
      <c r="D20" s="147"/>
      <c r="E20" s="147"/>
      <c r="F20">
        <f t="shared" si="4"/>
        <v>0</v>
      </c>
      <c r="G20" s="141">
        <f t="shared" si="5"/>
        <v>0</v>
      </c>
    </row>
    <row r="21" spans="1:7">
      <c r="A21" s="147"/>
      <c r="B21" s="147"/>
      <c r="C21" s="147"/>
      <c r="D21" s="147"/>
      <c r="E21" s="147"/>
      <c r="F21">
        <f t="shared" si="4"/>
        <v>0</v>
      </c>
      <c r="G21" s="141">
        <f t="shared" si="5"/>
        <v>0</v>
      </c>
    </row>
    <row r="22" spans="1:7">
      <c r="A22" s="140"/>
      <c r="B22" s="140"/>
      <c r="C22" s="140"/>
      <c r="D22" s="140"/>
      <c r="E22" s="140"/>
      <c r="F22" s="142" t="s">
        <v>299</v>
      </c>
      <c r="G22" s="143">
        <f>SUM(G17:G21)</f>
        <v>400</v>
      </c>
    </row>
  </sheetData>
  <sheetProtection algorithmName="SHA-512" hashValue="wJ4+jFMeZ1Z8WGqXfUTDi2TjseRPf1xAKMH5g+h3qFRKr4DkXW2rQfCOeeFz0+MOWOFKTbv58p6GhWGYJ9J3nw==" saltValue="ILxLYHCQvk5ddW6p7dosJA==" spinCount="100000" sheet="1" objects="1" scenarios="1"/>
  <mergeCells count="1">
    <mergeCell ref="A1:G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0B5C7-7BF5-416D-9E44-CFCB5746FCBC}">
  <dimension ref="B1:AA25"/>
  <sheetViews>
    <sheetView showGridLines="0" topLeftCell="A3" zoomScaleNormal="100" workbookViewId="0">
      <selection activeCell="C6" sqref="C6"/>
    </sheetView>
  </sheetViews>
  <sheetFormatPr defaultRowHeight="15"/>
  <cols>
    <col min="1" max="1" width="9.140625" style="45"/>
    <col min="2" max="2" width="19.5703125" style="45" customWidth="1"/>
    <col min="3" max="3" width="34.140625" style="45" bestFit="1" customWidth="1"/>
    <col min="4" max="6" width="11.42578125" style="60" customWidth="1"/>
    <col min="7" max="7" width="2.140625" style="60" customWidth="1"/>
    <col min="8" max="9" width="11.42578125" style="60" customWidth="1"/>
    <col min="10" max="16384" width="9.140625" style="45"/>
  </cols>
  <sheetData>
    <row r="1" spans="2:27" s="44" customFormat="1" ht="26.25">
      <c r="B1" s="360" t="s">
        <v>31</v>
      </c>
      <c r="C1" s="360"/>
      <c r="D1" s="360"/>
      <c r="E1" s="360"/>
      <c r="F1" s="360"/>
      <c r="G1" s="360"/>
      <c r="H1" s="360"/>
      <c r="I1" s="360"/>
      <c r="J1" s="360"/>
      <c r="K1" s="360"/>
      <c r="L1" s="360"/>
      <c r="M1" s="65"/>
      <c r="N1" s="65"/>
      <c r="O1" s="65"/>
      <c r="P1" s="65"/>
      <c r="Q1" s="65"/>
      <c r="R1" s="65"/>
      <c r="S1" s="65"/>
      <c r="T1" s="65"/>
      <c r="U1" s="65"/>
      <c r="V1" s="65"/>
      <c r="W1" s="65"/>
      <c r="X1" s="65"/>
      <c r="Y1" s="65"/>
      <c r="Z1" s="65"/>
      <c r="AA1" s="65"/>
    </row>
    <row r="2" spans="2:27">
      <c r="B2" s="360"/>
      <c r="C2" s="360"/>
      <c r="D2" s="360"/>
      <c r="E2" s="360"/>
      <c r="F2" s="360"/>
      <c r="G2" s="360"/>
      <c r="H2" s="360"/>
      <c r="I2" s="360"/>
      <c r="J2" s="360"/>
      <c r="K2" s="360"/>
      <c r="L2" s="360"/>
    </row>
    <row r="3" spans="2:27" ht="21">
      <c r="C3" s="359" t="s">
        <v>33</v>
      </c>
      <c r="D3" s="359"/>
      <c r="E3" s="359"/>
      <c r="F3" s="359"/>
      <c r="G3" s="359"/>
      <c r="H3" s="359"/>
      <c r="I3" s="359"/>
    </row>
    <row r="4" spans="2:27" ht="21">
      <c r="C4" s="66"/>
      <c r="D4" s="66"/>
      <c r="E4" s="66"/>
      <c r="F4" s="66"/>
      <c r="G4" s="66"/>
      <c r="H4" s="66"/>
      <c r="I4" s="66"/>
    </row>
    <row r="5" spans="2:27" ht="21">
      <c r="B5" s="67" t="str">
        <f>'Contractor Checklist'!A2</f>
        <v>Grantee:</v>
      </c>
      <c r="C5" s="366">
        <f>'Contractor Checklist'!B2</f>
        <v>0</v>
      </c>
      <c r="D5" s="366"/>
      <c r="E5" s="367" t="str">
        <f>'Contractor Checklist'!D2</f>
        <v>Project Name:</v>
      </c>
      <c r="F5" s="367"/>
      <c r="G5" s="66"/>
      <c r="H5" s="368">
        <f>'Contractor Checklist'!F2</f>
        <v>0</v>
      </c>
      <c r="I5" s="368"/>
      <c r="J5" s="368"/>
      <c r="K5" s="368"/>
    </row>
    <row r="6" spans="2:27" ht="21">
      <c r="B6" s="67" t="str">
        <f>'Contractor Checklist'!A3</f>
        <v xml:space="preserve">Grant Award: </v>
      </c>
      <c r="C6" s="63">
        <f>'Contractor Checklist'!B3</f>
        <v>0</v>
      </c>
      <c r="D6" s="64"/>
      <c r="E6" s="68" t="str">
        <f>'Contractor Checklist'!D3</f>
        <v>Grant #</v>
      </c>
      <c r="F6" s="66"/>
      <c r="G6" s="66"/>
      <c r="H6" s="368">
        <f>'Contractor Checklist'!F3</f>
        <v>0</v>
      </c>
      <c r="I6" s="368"/>
      <c r="J6" s="368"/>
      <c r="K6" s="368"/>
    </row>
    <row r="7" spans="2:27" ht="21">
      <c r="C7" s="66"/>
      <c r="D7" s="66"/>
      <c r="E7" s="66"/>
      <c r="F7" s="66"/>
      <c r="G7" s="66"/>
      <c r="H7" s="66"/>
      <c r="I7" s="66"/>
    </row>
    <row r="8" spans="2:27" ht="30" customHeight="1">
      <c r="C8" s="363" t="s">
        <v>34</v>
      </c>
      <c r="D8" s="362" t="s">
        <v>20</v>
      </c>
      <c r="E8" s="361" t="s">
        <v>21</v>
      </c>
      <c r="F8" s="361"/>
      <c r="G8" s="364"/>
      <c r="H8" s="362" t="s">
        <v>35</v>
      </c>
      <c r="I8" s="362"/>
    </row>
    <row r="9" spans="2:27">
      <c r="C9" s="363"/>
      <c r="D9" s="362"/>
      <c r="E9" s="56" t="s">
        <v>29</v>
      </c>
      <c r="F9" s="56" t="s">
        <v>30</v>
      </c>
      <c r="G9" s="365"/>
      <c r="H9" s="56" t="s">
        <v>29</v>
      </c>
      <c r="I9" s="56" t="s">
        <v>30</v>
      </c>
    </row>
    <row r="10" spans="2:27">
      <c r="B10" s="45" t="s">
        <v>99</v>
      </c>
      <c r="C10" s="57" t="str">
        <f>IF(ISBLANK('Prime Contractor'!$I$4),"",'Prime Contractor'!$I$4)</f>
        <v/>
      </c>
      <c r="D10" s="58">
        <f>'Prime Contractor'!$B$4</f>
        <v>0</v>
      </c>
      <c r="E10" s="58">
        <f>'Prime Contractor'!$B$5</f>
        <v>0</v>
      </c>
      <c r="F10" s="59">
        <f>IF(D10=0,0,E10/D10)</f>
        <v>0</v>
      </c>
      <c r="G10" s="365"/>
      <c r="H10" s="58">
        <f>'Prime Contractor'!$B$6</f>
        <v>0</v>
      </c>
      <c r="I10" s="59">
        <f>IF(D10=0,0,H10/D10)</f>
        <v>0</v>
      </c>
    </row>
    <row r="11" spans="2:27">
      <c r="B11" s="45" t="s">
        <v>100</v>
      </c>
      <c r="C11" s="57" t="str">
        <f>IF(ISBLANK('Sub Contractor 1'!$I$4),"",'Sub Contractor 1'!$I$4)</f>
        <v/>
      </c>
      <c r="D11" s="58">
        <f>'Sub Contractor 1'!$B$4</f>
        <v>0</v>
      </c>
      <c r="E11" s="58">
        <f>'Sub Contractor 1'!$B$5</f>
        <v>0</v>
      </c>
      <c r="F11" s="59">
        <f t="shared" ref="F11:F19" si="0">IF(D11=0,0,E11/D11)</f>
        <v>0</v>
      </c>
      <c r="G11" s="365"/>
      <c r="H11" s="58">
        <f>'Sub Contractor 1'!$B$6</f>
        <v>0</v>
      </c>
      <c r="I11" s="59">
        <f t="shared" ref="I11:I19" si="1">IF(D11=0,0,H11/D11)</f>
        <v>0</v>
      </c>
    </row>
    <row r="12" spans="2:27">
      <c r="B12" s="45" t="s">
        <v>101</v>
      </c>
      <c r="C12" s="57" t="str">
        <f>IF(ISBLANK('Sub Contractor 2'!$I$4),"",'Sub Contractor 2'!$I$4)</f>
        <v/>
      </c>
      <c r="D12" s="58">
        <f>'Sub Contractor 2'!$B$4</f>
        <v>0</v>
      </c>
      <c r="E12" s="58">
        <f>'Sub Contractor 2'!$B$5</f>
        <v>0</v>
      </c>
      <c r="F12" s="59">
        <f t="shared" si="0"/>
        <v>0</v>
      </c>
      <c r="G12" s="365"/>
      <c r="H12" s="58">
        <f>'Sub Contractor 2'!$B$6</f>
        <v>0</v>
      </c>
      <c r="I12" s="59">
        <f t="shared" si="1"/>
        <v>0</v>
      </c>
    </row>
    <row r="13" spans="2:27">
      <c r="B13" s="45" t="s">
        <v>102</v>
      </c>
      <c r="C13" s="57" t="str">
        <f>IF(ISBLANK('Sub Contractor 3'!$I$4),"",'Sub Contractor 3'!$I$4)</f>
        <v/>
      </c>
      <c r="D13" s="58">
        <f>'Sub Contractor 3'!$B$4</f>
        <v>0</v>
      </c>
      <c r="E13" s="58">
        <f>'Sub Contractor 3'!$B$5</f>
        <v>0</v>
      </c>
      <c r="F13" s="59">
        <f t="shared" si="0"/>
        <v>0</v>
      </c>
      <c r="G13" s="365"/>
      <c r="H13" s="58">
        <f>'Sub Contractor 3'!$B$6</f>
        <v>0</v>
      </c>
      <c r="I13" s="59">
        <f t="shared" si="1"/>
        <v>0</v>
      </c>
    </row>
    <row r="14" spans="2:27">
      <c r="B14" s="45" t="s">
        <v>103</v>
      </c>
      <c r="C14" s="57" t="str">
        <f>IF(ISBLANK('Sub Contractor 4'!$I$4),"",'Sub Contractor 4'!$I$4)</f>
        <v/>
      </c>
      <c r="D14" s="58">
        <f>'Sub Contractor 4'!$B$4</f>
        <v>0</v>
      </c>
      <c r="E14" s="58">
        <f>'Sub Contractor 4'!$B$5</f>
        <v>0</v>
      </c>
      <c r="F14" s="59">
        <f t="shared" ref="F14:F17" si="2">IF(D14=0,0,E14/D14)</f>
        <v>0</v>
      </c>
      <c r="G14" s="365"/>
      <c r="H14" s="58">
        <f>'Sub Contractor 4'!$B$6</f>
        <v>0</v>
      </c>
      <c r="I14" s="59">
        <f t="shared" ref="I14:I17" si="3">IF(D14=0,0,H14/D14)</f>
        <v>0</v>
      </c>
    </row>
    <row r="15" spans="2:27">
      <c r="B15" s="45" t="s">
        <v>104</v>
      </c>
      <c r="C15" s="57" t="str">
        <f>IF(ISBLANK('Sub Contractor 5'!$I$4),"",'Sub Contractor 5'!$I$4)</f>
        <v/>
      </c>
      <c r="D15" s="58">
        <f>'Sub Contractor 5'!$B$4</f>
        <v>0</v>
      </c>
      <c r="E15" s="58">
        <f>'Sub Contractor 5'!$B$5</f>
        <v>0</v>
      </c>
      <c r="F15" s="59">
        <f t="shared" si="2"/>
        <v>0</v>
      </c>
      <c r="G15" s="365"/>
      <c r="H15" s="58">
        <f>'Sub Contractor 5'!$B$6</f>
        <v>0</v>
      </c>
      <c r="I15" s="59">
        <f t="shared" si="3"/>
        <v>0</v>
      </c>
    </row>
    <row r="16" spans="2:27">
      <c r="B16" s="45" t="s">
        <v>105</v>
      </c>
      <c r="C16" s="57" t="str">
        <f>IF(ISBLANK('Sub Contractor 6'!$I$4),"",'Sub Contractor 6'!$I$4)</f>
        <v/>
      </c>
      <c r="D16" s="58">
        <f>'Sub Contractor 6'!$B$4</f>
        <v>0</v>
      </c>
      <c r="E16" s="58">
        <f>'Sub Contractor 6'!$B$5</f>
        <v>0</v>
      </c>
      <c r="F16" s="59">
        <f t="shared" si="2"/>
        <v>0</v>
      </c>
      <c r="G16" s="365"/>
      <c r="H16" s="58">
        <f>'Sub Contractor 6'!$B$6</f>
        <v>0</v>
      </c>
      <c r="I16" s="59">
        <f t="shared" si="3"/>
        <v>0</v>
      </c>
    </row>
    <row r="17" spans="2:12">
      <c r="B17" s="45" t="s">
        <v>106</v>
      </c>
      <c r="C17" s="57" t="str">
        <f>IF(ISBLANK('Sub Contractor 7'!$I$4),"",'Sub Contractor 7'!$I$4)</f>
        <v/>
      </c>
      <c r="D17" s="58">
        <f>'Sub Contractor 7'!$B$4</f>
        <v>0</v>
      </c>
      <c r="E17" s="58">
        <f>'Sub Contractor 7'!$B$5</f>
        <v>0</v>
      </c>
      <c r="F17" s="59">
        <f t="shared" si="2"/>
        <v>0</v>
      </c>
      <c r="G17" s="365"/>
      <c r="H17" s="58">
        <f>'Sub Contractor 7'!$B$6</f>
        <v>0</v>
      </c>
      <c r="I17" s="59">
        <f t="shared" si="3"/>
        <v>0</v>
      </c>
    </row>
    <row r="19" spans="2:12">
      <c r="C19" s="61" t="s">
        <v>36</v>
      </c>
      <c r="D19" s="58">
        <f>SUM(D10:D18)</f>
        <v>0</v>
      </c>
      <c r="E19" s="58">
        <f>SUM(E10:E18)</f>
        <v>0</v>
      </c>
      <c r="F19" s="59">
        <f t="shared" si="0"/>
        <v>0</v>
      </c>
      <c r="G19" s="62"/>
      <c r="H19" s="58">
        <f>SUM(H10:H18)</f>
        <v>0</v>
      </c>
      <c r="I19" s="59">
        <f t="shared" si="1"/>
        <v>0</v>
      </c>
    </row>
    <row r="20" spans="2:12">
      <c r="C20" s="369" t="s">
        <v>123</v>
      </c>
      <c r="D20" s="370"/>
      <c r="E20" s="371" t="str">
        <f>IF(F19&gt;X19,"YES","NO")</f>
        <v>NO</v>
      </c>
      <c r="F20" s="372"/>
      <c r="G20" s="62"/>
      <c r="H20" s="371" t="str">
        <f>IF(I19&gt;AA19,"YES","NO")</f>
        <v>NO</v>
      </c>
      <c r="I20" s="372"/>
    </row>
    <row r="22" spans="2:12">
      <c r="B22" s="69" t="s">
        <v>39</v>
      </c>
    </row>
    <row r="23" spans="2:12" ht="149.25" customHeight="1">
      <c r="B23" s="358" t="s">
        <v>112</v>
      </c>
      <c r="C23" s="358"/>
      <c r="D23" s="358"/>
      <c r="E23" s="358"/>
      <c r="F23" s="358"/>
      <c r="G23" s="358"/>
      <c r="H23" s="358"/>
      <c r="I23" s="358"/>
      <c r="J23" s="358"/>
      <c r="K23" s="358"/>
      <c r="L23" s="358"/>
    </row>
    <row r="25" spans="2:12">
      <c r="B25" s="70" t="s">
        <v>113</v>
      </c>
    </row>
  </sheetData>
  <sheetProtection algorithmName="SHA-512" hashValue="LL6UnF+MegJepjSNAJx+uq9Al3ZsS3PNORvCrWw+s9YG1YJoiBmEVMhMCGLOpPS5ji/b0Q/ad9IRiQlFGUuvWw==" saltValue="qGwXmr8f3mf8r8CSmx4Y2g==" spinCount="100000" sheet="1" objects="1" scenarios="1"/>
  <mergeCells count="15">
    <mergeCell ref="B23:L23"/>
    <mergeCell ref="C3:I3"/>
    <mergeCell ref="B1:L2"/>
    <mergeCell ref="E8:F8"/>
    <mergeCell ref="H8:I8"/>
    <mergeCell ref="C8:C9"/>
    <mergeCell ref="D8:D9"/>
    <mergeCell ref="G8:G17"/>
    <mergeCell ref="C5:D5"/>
    <mergeCell ref="E5:F5"/>
    <mergeCell ref="H5:K5"/>
    <mergeCell ref="H6:K6"/>
    <mergeCell ref="C20:D20"/>
    <mergeCell ref="E20:F20"/>
    <mergeCell ref="H20:I20"/>
  </mergeCells>
  <phoneticPr fontId="1" type="noConversion"/>
  <pageMargins left="0.7" right="0.7" top="0.75" bottom="0.75" header="0.3" footer="0.3"/>
  <pageSetup orientation="portrait" horizontalDpi="4294967292" verticalDpi="4294967292" r:id="rId1"/>
  <ignoredErrors>
    <ignoredError sqref="C5:C6 H5:H6"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D774D-3B50-456C-B169-8BC16EC41CEB}">
  <sheetPr>
    <pageSetUpPr fitToPage="1"/>
  </sheetPr>
  <dimension ref="A1:T36"/>
  <sheetViews>
    <sheetView showGridLines="0" tabSelected="1" zoomScale="85" zoomScaleNormal="85" zoomScaleSheetLayoutView="87" workbookViewId="0">
      <selection activeCell="Z18" sqref="Z18"/>
    </sheetView>
  </sheetViews>
  <sheetFormatPr defaultRowHeight="15"/>
  <cols>
    <col min="4" max="4" width="12.28515625" customWidth="1"/>
    <col min="6" max="6" width="13.42578125" customWidth="1"/>
    <col min="14" max="14" width="11.7109375" customWidth="1"/>
  </cols>
  <sheetData>
    <row r="1" spans="1:20" ht="15.75">
      <c r="A1" s="71"/>
      <c r="B1" s="71"/>
      <c r="C1" s="71"/>
      <c r="D1" s="71"/>
      <c r="E1" s="71"/>
      <c r="F1" s="71"/>
      <c r="G1" s="71" t="s">
        <v>117</v>
      </c>
      <c r="H1" s="71"/>
      <c r="I1" s="71"/>
      <c r="J1" s="71"/>
      <c r="K1" s="71"/>
      <c r="L1" s="71"/>
      <c r="M1" s="71"/>
      <c r="N1" s="71"/>
      <c r="O1" s="71"/>
      <c r="P1" s="71"/>
      <c r="Q1" s="71"/>
      <c r="R1" s="71"/>
      <c r="S1" s="71"/>
      <c r="T1" s="71"/>
    </row>
    <row r="2" spans="1:20" ht="15.75">
      <c r="A2" s="71"/>
      <c r="B2" s="71"/>
      <c r="C2" s="71"/>
      <c r="D2" s="71"/>
      <c r="E2" s="71"/>
      <c r="F2" s="71"/>
      <c r="G2" s="71"/>
      <c r="H2" s="71"/>
      <c r="I2" s="71"/>
      <c r="J2" s="71"/>
      <c r="K2" s="71"/>
      <c r="L2" s="71"/>
      <c r="M2" s="71"/>
      <c r="N2" s="71"/>
      <c r="O2" s="71"/>
      <c r="P2" s="71"/>
      <c r="Q2" s="71"/>
      <c r="R2" s="71"/>
      <c r="S2" s="71"/>
      <c r="T2" s="71"/>
    </row>
    <row r="3" spans="1:20" ht="15.75">
      <c r="A3" s="73" t="s">
        <v>118</v>
      </c>
      <c r="B3" s="74"/>
      <c r="C3" s="75"/>
      <c r="D3" s="76"/>
      <c r="E3" s="378"/>
      <c r="F3" s="379"/>
      <c r="G3" s="77" t="s">
        <v>119</v>
      </c>
      <c r="H3" s="76"/>
      <c r="I3" s="76"/>
      <c r="J3" s="380"/>
      <c r="K3" s="380"/>
      <c r="L3" s="77" t="s">
        <v>120</v>
      </c>
      <c r="M3" s="76"/>
      <c r="N3" s="76"/>
      <c r="O3" s="381"/>
      <c r="P3" s="382"/>
      <c r="Q3" s="71"/>
      <c r="R3" s="71"/>
      <c r="S3" s="71"/>
      <c r="T3" s="71"/>
    </row>
    <row r="4" spans="1:20" ht="15.75">
      <c r="A4" s="383"/>
      <c r="B4" s="384"/>
      <c r="C4" s="384"/>
      <c r="D4" s="384"/>
      <c r="E4" s="384"/>
      <c r="F4" s="385"/>
      <c r="G4" s="386"/>
      <c r="H4" s="387"/>
      <c r="I4" s="387"/>
      <c r="J4" s="387"/>
      <c r="K4" s="388"/>
      <c r="L4" s="389"/>
      <c r="M4" s="390"/>
      <c r="N4" s="390"/>
      <c r="O4" s="390"/>
      <c r="P4" s="391"/>
      <c r="Q4" s="71"/>
      <c r="R4" s="71"/>
      <c r="S4" s="71"/>
      <c r="T4" s="71"/>
    </row>
    <row r="5" spans="1:20" ht="15.75">
      <c r="A5" s="383"/>
      <c r="B5" s="384"/>
      <c r="C5" s="384"/>
      <c r="D5" s="384"/>
      <c r="E5" s="384"/>
      <c r="F5" s="385"/>
      <c r="G5" s="77" t="s">
        <v>121</v>
      </c>
      <c r="H5" s="76"/>
      <c r="I5" s="76"/>
      <c r="J5" s="378"/>
      <c r="K5" s="379"/>
      <c r="L5" s="389"/>
      <c r="M5" s="390"/>
      <c r="N5" s="390"/>
      <c r="O5" s="390"/>
      <c r="P5" s="391"/>
      <c r="Q5" s="71"/>
      <c r="R5" s="71"/>
      <c r="S5" s="71"/>
      <c r="T5" s="71"/>
    </row>
    <row r="6" spans="1:20" ht="15.75">
      <c r="A6" s="383"/>
      <c r="B6" s="384"/>
      <c r="C6" s="384"/>
      <c r="D6" s="384"/>
      <c r="E6" s="384"/>
      <c r="F6" s="385"/>
      <c r="G6" s="383"/>
      <c r="H6" s="384"/>
      <c r="I6" s="384"/>
      <c r="J6" s="384"/>
      <c r="K6" s="385"/>
      <c r="L6" s="389"/>
      <c r="M6" s="390"/>
      <c r="N6" s="390"/>
      <c r="O6" s="390"/>
      <c r="P6" s="391"/>
      <c r="Q6" s="71"/>
      <c r="R6" s="71"/>
      <c r="S6" s="71"/>
      <c r="T6" s="71"/>
    </row>
    <row r="7" spans="1:20" ht="15.75">
      <c r="A7" s="392"/>
      <c r="B7" s="393"/>
      <c r="C7" s="393"/>
      <c r="D7" s="393"/>
      <c r="E7" s="393"/>
      <c r="F7" s="394"/>
      <c r="G7" s="392"/>
      <c r="H7" s="393"/>
      <c r="I7" s="393"/>
      <c r="J7" s="393"/>
      <c r="K7" s="394"/>
      <c r="L7" s="78" t="s">
        <v>122</v>
      </c>
      <c r="M7" s="79"/>
      <c r="N7" s="395"/>
      <c r="O7" s="395"/>
      <c r="P7" s="396"/>
      <c r="Q7" s="71"/>
      <c r="R7" s="71"/>
      <c r="S7" s="71"/>
      <c r="T7" s="71"/>
    </row>
    <row r="10" spans="1:20">
      <c r="A10" s="377" t="s">
        <v>124</v>
      </c>
      <c r="B10" s="377"/>
      <c r="C10" s="377"/>
      <c r="D10" s="377"/>
      <c r="E10" s="377"/>
      <c r="F10" s="377"/>
      <c r="G10" s="377"/>
      <c r="H10" s="377"/>
      <c r="I10" s="377"/>
      <c r="J10" s="377"/>
      <c r="K10" s="377"/>
      <c r="L10" s="377"/>
      <c r="M10" s="377"/>
      <c r="N10" s="377"/>
      <c r="O10" s="377"/>
      <c r="P10" s="377"/>
      <c r="Q10" s="377"/>
      <c r="R10" s="377"/>
      <c r="S10" s="377"/>
      <c r="T10" s="377"/>
    </row>
    <row r="11" spans="1:20" ht="22.5" customHeight="1">
      <c r="A11" s="373" t="s">
        <v>125</v>
      </c>
      <c r="B11" s="373"/>
      <c r="C11" s="373"/>
      <c r="D11" s="373"/>
      <c r="E11" s="373"/>
      <c r="F11" s="373"/>
      <c r="G11" s="373"/>
      <c r="H11" s="373"/>
      <c r="I11" s="373"/>
      <c r="J11" s="373"/>
      <c r="K11" s="373"/>
      <c r="L11" s="373"/>
      <c r="M11" s="373"/>
      <c r="N11" s="373"/>
      <c r="O11" s="373"/>
      <c r="P11" s="373"/>
      <c r="Q11" s="373"/>
      <c r="R11" s="373"/>
      <c r="S11" s="373"/>
      <c r="T11" s="373"/>
    </row>
    <row r="12" spans="1:20" ht="22.5" customHeight="1">
      <c r="A12" s="373" t="s">
        <v>126</v>
      </c>
      <c r="B12" s="373"/>
      <c r="C12" s="373"/>
      <c r="D12" s="373"/>
      <c r="E12" s="373"/>
      <c r="F12" s="373"/>
      <c r="G12" s="373"/>
      <c r="H12" s="373"/>
      <c r="I12" s="373"/>
      <c r="J12" s="373"/>
      <c r="K12" s="373"/>
      <c r="L12" s="373"/>
      <c r="M12" s="373"/>
      <c r="N12" s="373"/>
      <c r="O12" s="373"/>
      <c r="P12" s="373"/>
      <c r="Q12" s="373"/>
      <c r="R12" s="373"/>
      <c r="S12" s="373"/>
      <c r="T12" s="373"/>
    </row>
    <row r="13" spans="1:20" ht="18" customHeight="1">
      <c r="A13" s="80"/>
      <c r="B13" s="376" t="s">
        <v>127</v>
      </c>
      <c r="C13" s="376"/>
      <c r="D13" s="376"/>
      <c r="E13" s="376"/>
      <c r="F13" s="376"/>
      <c r="G13" s="376"/>
      <c r="H13" s="376"/>
      <c r="I13" s="376"/>
      <c r="J13" s="376"/>
      <c r="K13" s="376"/>
      <c r="L13" s="376"/>
      <c r="M13" s="376"/>
      <c r="N13" s="376"/>
      <c r="O13" s="376"/>
      <c r="P13" s="376"/>
      <c r="Q13" s="376"/>
      <c r="R13" s="376"/>
      <c r="S13" s="376"/>
      <c r="T13" s="376"/>
    </row>
    <row r="14" spans="1:20" ht="18" customHeight="1">
      <c r="A14" s="80"/>
      <c r="B14" s="374" t="s">
        <v>128</v>
      </c>
      <c r="C14" s="374"/>
      <c r="D14" s="374"/>
      <c r="E14" s="374"/>
      <c r="F14" s="374"/>
      <c r="G14" s="374"/>
      <c r="H14" s="374"/>
      <c r="I14" s="374"/>
      <c r="J14" s="374"/>
      <c r="K14" s="374"/>
      <c r="L14" s="374"/>
      <c r="M14" s="374"/>
      <c r="N14" s="374"/>
      <c r="O14" s="374"/>
      <c r="P14" s="374"/>
      <c r="Q14" s="374"/>
      <c r="R14" s="374"/>
      <c r="S14" s="374"/>
      <c r="T14" s="374"/>
    </row>
    <row r="15" spans="1:20" ht="18" customHeight="1">
      <c r="A15" s="80"/>
      <c r="B15" s="376" t="s">
        <v>129</v>
      </c>
      <c r="C15" s="376"/>
      <c r="D15" s="376"/>
      <c r="E15" s="376"/>
      <c r="F15" s="376"/>
      <c r="G15" s="376"/>
      <c r="H15" s="376"/>
      <c r="I15" s="376"/>
      <c r="J15" s="376"/>
      <c r="K15" s="376"/>
      <c r="L15" s="376"/>
      <c r="M15" s="376"/>
      <c r="N15" s="376"/>
      <c r="O15" s="376"/>
      <c r="P15" s="376"/>
      <c r="Q15" s="376"/>
      <c r="R15" s="376"/>
      <c r="S15" s="376"/>
      <c r="T15" s="376"/>
    </row>
    <row r="16" spans="1:20" ht="18" customHeight="1">
      <c r="A16" s="80"/>
      <c r="B16" s="374" t="s">
        <v>130</v>
      </c>
      <c r="C16" s="374"/>
      <c r="D16" s="374"/>
      <c r="E16" s="374"/>
      <c r="F16" s="374"/>
      <c r="G16" s="374"/>
      <c r="H16" s="374"/>
      <c r="I16" s="374"/>
      <c r="J16" s="374"/>
      <c r="K16" s="374"/>
      <c r="L16" s="374"/>
      <c r="M16" s="374"/>
      <c r="N16" s="374"/>
      <c r="O16" s="374"/>
      <c r="P16" s="374"/>
      <c r="Q16" s="374"/>
      <c r="R16" s="374"/>
      <c r="S16" s="374"/>
      <c r="T16" s="374"/>
    </row>
    <row r="17" spans="1:20" ht="18" customHeight="1">
      <c r="A17" s="80"/>
      <c r="B17" s="376" t="s">
        <v>131</v>
      </c>
      <c r="C17" s="376"/>
      <c r="D17" s="376"/>
      <c r="E17" s="376"/>
      <c r="F17" s="376"/>
      <c r="G17" s="376"/>
      <c r="H17" s="376"/>
      <c r="I17" s="376"/>
      <c r="J17" s="376"/>
      <c r="K17" s="376"/>
      <c r="L17" s="376"/>
      <c r="M17" s="376"/>
      <c r="N17" s="376"/>
      <c r="O17" s="376"/>
      <c r="P17" s="376"/>
      <c r="Q17" s="376"/>
      <c r="R17" s="376"/>
      <c r="S17" s="376"/>
      <c r="T17" s="376"/>
    </row>
    <row r="18" spans="1:20" ht="18" customHeight="1">
      <c r="A18" s="80"/>
      <c r="B18" s="374" t="s">
        <v>132</v>
      </c>
      <c r="C18" s="374"/>
      <c r="D18" s="374"/>
      <c r="E18" s="374"/>
      <c r="F18" s="374"/>
      <c r="G18" s="374"/>
      <c r="H18" s="374"/>
      <c r="I18" s="374"/>
      <c r="J18" s="374"/>
      <c r="K18" s="374"/>
      <c r="L18" s="374"/>
      <c r="M18" s="374"/>
      <c r="N18" s="374"/>
      <c r="O18" s="374"/>
      <c r="P18" s="374"/>
      <c r="Q18" s="374"/>
      <c r="R18" s="374"/>
      <c r="S18" s="374"/>
      <c r="T18" s="374"/>
    </row>
    <row r="19" spans="1:20" ht="18" customHeight="1">
      <c r="A19" s="80"/>
      <c r="B19" s="376" t="s">
        <v>133</v>
      </c>
      <c r="C19" s="376"/>
      <c r="D19" s="376"/>
      <c r="E19" s="376"/>
      <c r="F19" s="376"/>
      <c r="G19" s="376"/>
      <c r="H19" s="376"/>
      <c r="I19" s="376"/>
      <c r="J19" s="376"/>
      <c r="K19" s="376"/>
      <c r="L19" s="376"/>
      <c r="M19" s="376"/>
      <c r="N19" s="376"/>
      <c r="O19" s="376"/>
      <c r="P19" s="376"/>
      <c r="Q19" s="376"/>
      <c r="R19" s="376"/>
      <c r="S19" s="376"/>
      <c r="T19" s="376"/>
    </row>
    <row r="20" spans="1:20" ht="18" customHeight="1">
      <c r="A20" s="80"/>
      <c r="B20" s="374" t="s">
        <v>134</v>
      </c>
      <c r="C20" s="374"/>
      <c r="D20" s="374"/>
      <c r="E20" s="374"/>
      <c r="F20" s="374"/>
      <c r="G20" s="374"/>
      <c r="H20" s="374"/>
      <c r="I20" s="374"/>
      <c r="J20" s="374"/>
      <c r="K20" s="374"/>
      <c r="L20" s="374"/>
      <c r="M20" s="374"/>
      <c r="N20" s="374"/>
      <c r="O20" s="374"/>
      <c r="P20" s="374"/>
      <c r="Q20" s="374"/>
      <c r="R20" s="374"/>
      <c r="S20" s="374"/>
      <c r="T20" s="374"/>
    </row>
    <row r="21" spans="1:20" ht="18" customHeight="1">
      <c r="A21" s="80"/>
      <c r="B21" s="376" t="s">
        <v>135</v>
      </c>
      <c r="C21" s="376"/>
      <c r="D21" s="376"/>
      <c r="E21" s="376"/>
      <c r="F21" s="376"/>
      <c r="G21" s="376"/>
      <c r="H21" s="376"/>
      <c r="I21" s="376"/>
      <c r="J21" s="376"/>
      <c r="K21" s="376"/>
      <c r="L21" s="376"/>
      <c r="M21" s="376"/>
      <c r="N21" s="376"/>
      <c r="O21" s="376"/>
      <c r="P21" s="376"/>
      <c r="Q21" s="376"/>
      <c r="R21" s="376"/>
      <c r="S21" s="376"/>
      <c r="T21" s="376"/>
    </row>
    <row r="22" spans="1:20" ht="18" customHeight="1">
      <c r="A22" s="80"/>
      <c r="B22" s="374" t="s">
        <v>136</v>
      </c>
      <c r="C22" s="374"/>
      <c r="D22" s="374"/>
      <c r="E22" s="374"/>
      <c r="F22" s="374"/>
      <c r="G22" s="374"/>
      <c r="H22" s="374"/>
      <c r="I22" s="374"/>
      <c r="J22" s="374"/>
      <c r="K22" s="374"/>
      <c r="L22" s="374"/>
      <c r="M22" s="374"/>
      <c r="N22" s="374"/>
      <c r="O22" s="374"/>
      <c r="P22" s="374"/>
      <c r="Q22" s="374"/>
      <c r="R22" s="374"/>
      <c r="S22" s="374"/>
      <c r="T22" s="374"/>
    </row>
    <row r="23" spans="1:20" ht="18" customHeight="1">
      <c r="A23" s="80"/>
      <c r="B23" s="376" t="s">
        <v>137</v>
      </c>
      <c r="C23" s="376"/>
      <c r="D23" s="376"/>
      <c r="E23" s="376"/>
      <c r="F23" s="376"/>
      <c r="G23" s="376"/>
      <c r="H23" s="376"/>
      <c r="I23" s="376"/>
      <c r="J23" s="376"/>
      <c r="K23" s="376"/>
      <c r="L23" s="376"/>
      <c r="M23" s="376"/>
      <c r="N23" s="376"/>
      <c r="O23" s="376"/>
      <c r="P23" s="376"/>
      <c r="Q23" s="376"/>
      <c r="R23" s="376"/>
      <c r="S23" s="376"/>
      <c r="T23" s="376"/>
    </row>
    <row r="24" spans="1:20" ht="18" customHeight="1">
      <c r="A24" s="80"/>
      <c r="B24" s="374" t="s">
        <v>138</v>
      </c>
      <c r="C24" s="374"/>
      <c r="D24" s="374"/>
      <c r="E24" s="374"/>
      <c r="F24" s="374"/>
      <c r="G24" s="374"/>
      <c r="H24" s="374"/>
      <c r="I24" s="374"/>
      <c r="J24" s="374"/>
      <c r="K24" s="374"/>
      <c r="L24" s="374"/>
      <c r="M24" s="374"/>
      <c r="N24" s="374"/>
      <c r="O24" s="374"/>
      <c r="P24" s="374"/>
      <c r="Q24" s="374"/>
      <c r="R24" s="374"/>
      <c r="S24" s="374"/>
      <c r="T24" s="374"/>
    </row>
    <row r="25" spans="1:20" ht="18" customHeight="1">
      <c r="A25" s="80"/>
      <c r="B25" s="376" t="s">
        <v>139</v>
      </c>
      <c r="C25" s="376"/>
      <c r="D25" s="376"/>
      <c r="E25" s="376"/>
      <c r="F25" s="376"/>
      <c r="G25" s="376"/>
      <c r="H25" s="376"/>
      <c r="I25" s="376"/>
      <c r="J25" s="376"/>
      <c r="K25" s="376"/>
      <c r="L25" s="376"/>
      <c r="M25" s="376"/>
      <c r="N25" s="376"/>
      <c r="O25" s="376"/>
      <c r="P25" s="376"/>
      <c r="Q25" s="376"/>
      <c r="R25" s="376"/>
      <c r="S25" s="376"/>
      <c r="T25" s="376"/>
    </row>
    <row r="26" spans="1:20" ht="18" customHeight="1">
      <c r="A26" s="80"/>
      <c r="B26" s="374" t="s">
        <v>140</v>
      </c>
      <c r="C26" s="374"/>
      <c r="D26" s="374"/>
      <c r="E26" s="374"/>
      <c r="F26" s="374"/>
      <c r="G26" s="374"/>
      <c r="H26" s="374"/>
      <c r="I26" s="374"/>
      <c r="J26" s="374"/>
      <c r="K26" s="374"/>
      <c r="L26" s="374"/>
      <c r="M26" s="374"/>
      <c r="N26" s="374"/>
      <c r="O26" s="374"/>
      <c r="P26" s="374"/>
      <c r="Q26" s="374"/>
      <c r="R26" s="374"/>
      <c r="S26" s="374"/>
      <c r="T26" s="374"/>
    </row>
    <row r="27" spans="1:20" ht="18" customHeight="1">
      <c r="A27" s="80"/>
      <c r="B27" s="376" t="s">
        <v>141</v>
      </c>
      <c r="C27" s="376"/>
      <c r="D27" s="376"/>
      <c r="E27" s="376"/>
      <c r="F27" s="376"/>
      <c r="G27" s="376"/>
      <c r="H27" s="376"/>
      <c r="I27" s="376"/>
      <c r="J27" s="376"/>
      <c r="K27" s="376"/>
      <c r="L27" s="376"/>
      <c r="M27" s="376"/>
      <c r="N27" s="376"/>
      <c r="O27" s="376"/>
      <c r="P27" s="376"/>
      <c r="Q27" s="376"/>
      <c r="R27" s="376"/>
      <c r="S27" s="376"/>
      <c r="T27" s="376"/>
    </row>
    <row r="28" spans="1:20" ht="18" customHeight="1">
      <c r="A28" s="80"/>
      <c r="B28" s="374" t="s">
        <v>142</v>
      </c>
      <c r="C28" s="374"/>
      <c r="D28" s="374"/>
      <c r="E28" s="374"/>
      <c r="F28" s="374"/>
      <c r="G28" s="374"/>
      <c r="H28" s="374"/>
      <c r="I28" s="374"/>
      <c r="J28" s="374"/>
      <c r="K28" s="374"/>
      <c r="L28" s="374"/>
      <c r="M28" s="374"/>
      <c r="N28" s="374"/>
      <c r="O28" s="374"/>
      <c r="P28" s="374"/>
      <c r="Q28" s="374"/>
      <c r="R28" s="374"/>
      <c r="S28" s="374"/>
      <c r="T28" s="374"/>
    </row>
    <row r="29" spans="1:20" ht="18" customHeight="1">
      <c r="A29" s="80"/>
      <c r="B29" s="376" t="s">
        <v>143</v>
      </c>
      <c r="C29" s="376"/>
      <c r="D29" s="376"/>
      <c r="E29" s="376"/>
      <c r="F29" s="376"/>
      <c r="G29" s="376"/>
      <c r="H29" s="376"/>
      <c r="I29" s="376"/>
      <c r="J29" s="376"/>
      <c r="K29" s="376"/>
      <c r="L29" s="376"/>
      <c r="M29" s="376"/>
      <c r="N29" s="376"/>
      <c r="O29" s="376"/>
      <c r="P29" s="376"/>
      <c r="Q29" s="376"/>
      <c r="R29" s="376"/>
      <c r="S29" s="376"/>
      <c r="T29" s="376"/>
    </row>
    <row r="30" spans="1:20" ht="18" customHeight="1">
      <c r="A30" s="80"/>
      <c r="B30" s="374" t="s">
        <v>144</v>
      </c>
      <c r="C30" s="374"/>
      <c r="D30" s="374"/>
      <c r="E30" s="374"/>
      <c r="F30" s="374"/>
      <c r="G30" s="374"/>
      <c r="H30" s="374"/>
      <c r="I30" s="374"/>
      <c r="J30" s="374"/>
      <c r="K30" s="374"/>
      <c r="L30" s="374"/>
      <c r="M30" s="374"/>
      <c r="N30" s="374"/>
      <c r="O30" s="374"/>
      <c r="P30" s="374"/>
      <c r="Q30" s="374"/>
      <c r="R30" s="374"/>
      <c r="S30" s="374"/>
      <c r="T30" s="374"/>
    </row>
    <row r="31" spans="1:20" ht="18" customHeight="1">
      <c r="A31" s="80"/>
      <c r="B31" s="72" t="s">
        <v>145</v>
      </c>
      <c r="C31" s="72"/>
      <c r="D31" s="375"/>
      <c r="E31" s="375"/>
      <c r="F31" s="375"/>
      <c r="G31" s="375"/>
      <c r="H31" s="375"/>
      <c r="I31" s="375"/>
      <c r="J31" s="375"/>
      <c r="K31" s="375"/>
      <c r="L31" s="375"/>
      <c r="M31" s="375"/>
      <c r="N31" s="375"/>
      <c r="O31" s="375"/>
      <c r="P31" s="375"/>
      <c r="Q31" s="375"/>
      <c r="R31" s="375"/>
      <c r="S31" s="375"/>
      <c r="T31" s="375"/>
    </row>
    <row r="34" spans="1:15">
      <c r="A34" s="81" t="s">
        <v>110</v>
      </c>
      <c r="B34" s="18"/>
      <c r="C34" s="39"/>
      <c r="D34" s="39"/>
      <c r="E34" s="39"/>
      <c r="F34" s="39"/>
      <c r="G34" s="39"/>
      <c r="H34" s="39"/>
      <c r="I34" s="39"/>
      <c r="J34" s="39"/>
      <c r="K34" s="39"/>
      <c r="L34" s="39"/>
      <c r="M34" s="39"/>
      <c r="N34" s="39"/>
      <c r="O34" s="39"/>
    </row>
    <row r="35" spans="1:15">
      <c r="A35" s="40"/>
      <c r="B35" s="18"/>
      <c r="C35" s="18"/>
      <c r="D35" s="18"/>
      <c r="E35" s="18"/>
      <c r="F35" s="18"/>
      <c r="G35" s="18"/>
      <c r="H35" s="18"/>
      <c r="I35" s="18"/>
      <c r="J35" s="18"/>
      <c r="K35" s="18"/>
      <c r="L35" s="18"/>
      <c r="M35" s="18"/>
      <c r="N35" s="18"/>
      <c r="O35" s="18"/>
    </row>
    <row r="36" spans="1:15">
      <c r="A36" s="81" t="s">
        <v>98</v>
      </c>
      <c r="B36" s="82"/>
      <c r="C36" s="41"/>
      <c r="D36" s="41"/>
      <c r="E36" s="41"/>
      <c r="F36" s="41"/>
      <c r="G36" s="41"/>
      <c r="H36" s="41"/>
      <c r="I36" s="41"/>
      <c r="J36" s="41"/>
      <c r="K36" s="41"/>
      <c r="L36" s="41"/>
      <c r="M36" s="41"/>
      <c r="N36" s="41"/>
      <c r="O36" s="41"/>
    </row>
  </sheetData>
  <sheetProtection algorithmName="SHA-512" hashValue="RDHtDcn6JF8G8Nh/7wwV62KC9qLSf0GpX/Modaee0LMWtZkLOOlSgeLUbc+EtGSVRr2VcYj30S+pUyKFUraNgA==" saltValue="gxHkN8VkhCz6PwHj5NtPuQ==" spinCount="100000" sheet="1" objects="1" scenarios="1"/>
  <mergeCells count="37">
    <mergeCell ref="A10:T10"/>
    <mergeCell ref="E3:F3"/>
    <mergeCell ref="J3:K3"/>
    <mergeCell ref="O3:P3"/>
    <mergeCell ref="A4:F4"/>
    <mergeCell ref="G4:K4"/>
    <mergeCell ref="L4:P4"/>
    <mergeCell ref="A7:F7"/>
    <mergeCell ref="G7:K7"/>
    <mergeCell ref="N7:P7"/>
    <mergeCell ref="A5:F5"/>
    <mergeCell ref="J5:K5"/>
    <mergeCell ref="L5:P5"/>
    <mergeCell ref="A6:F6"/>
    <mergeCell ref="G6:K6"/>
    <mergeCell ref="L6:P6"/>
    <mergeCell ref="B18:T18"/>
    <mergeCell ref="B19:T19"/>
    <mergeCell ref="B20:T20"/>
    <mergeCell ref="B21:T21"/>
    <mergeCell ref="B22:T22"/>
    <mergeCell ref="A11:T11"/>
    <mergeCell ref="B30:T30"/>
    <mergeCell ref="D31:T31"/>
    <mergeCell ref="B28:T28"/>
    <mergeCell ref="B29:T29"/>
    <mergeCell ref="B17:T17"/>
    <mergeCell ref="A12:T12"/>
    <mergeCell ref="B13:T13"/>
    <mergeCell ref="B14:T14"/>
    <mergeCell ref="B15:T15"/>
    <mergeCell ref="B16:T16"/>
    <mergeCell ref="B24:T24"/>
    <mergeCell ref="B25:T25"/>
    <mergeCell ref="B26:T26"/>
    <mergeCell ref="B27:T27"/>
    <mergeCell ref="B23:T23"/>
  </mergeCells>
  <pageMargins left="0.7" right="0.7" top="0.75" bottom="0.75" header="0.3" footer="0.3"/>
  <pageSetup scale="63" fitToHeight="0"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41F9B-DAA2-4CAC-AFC7-7885BDD1B790}">
  <sheetPr>
    <pageSetUpPr fitToPage="1"/>
  </sheetPr>
  <dimension ref="A1:AB302"/>
  <sheetViews>
    <sheetView showGridLines="0" zoomScale="80" zoomScaleNormal="80" workbookViewId="0">
      <pane ySplit="10" topLeftCell="A11" activePane="bottomLeft" state="frozen"/>
      <selection pane="bottomLeft" activeCell="B11" sqref="B11"/>
    </sheetView>
  </sheetViews>
  <sheetFormatPr defaultRowHeight="12.75"/>
  <cols>
    <col min="1" max="1" width="28.5703125" style="44" customWidth="1"/>
    <col min="2" max="4" width="9.140625" style="44"/>
    <col min="5" max="5" width="9.140625" style="44" bestFit="1" customWidth="1"/>
    <col min="6" max="24" width="7.85546875" style="44" customWidth="1"/>
    <col min="25" max="25" width="9.5703125" style="44" customWidth="1"/>
    <col min="26" max="16384" width="9.140625" style="44"/>
  </cols>
  <sheetData>
    <row r="1" spans="1:25" ht="26.25">
      <c r="A1" s="398" t="s">
        <v>31</v>
      </c>
      <c r="B1" s="398"/>
      <c r="C1" s="398"/>
      <c r="D1" s="398"/>
      <c r="E1" s="398"/>
      <c r="F1" s="398"/>
      <c r="G1" s="398"/>
      <c r="H1" s="398"/>
      <c r="I1" s="398"/>
      <c r="J1" s="398"/>
      <c r="K1" s="398"/>
      <c r="L1" s="398"/>
      <c r="M1" s="398"/>
      <c r="N1" s="398"/>
      <c r="O1" s="398"/>
      <c r="P1" s="398"/>
      <c r="Q1" s="398"/>
      <c r="R1" s="398"/>
      <c r="S1" s="398"/>
      <c r="T1" s="398"/>
      <c r="U1" s="398"/>
      <c r="V1" s="398"/>
      <c r="W1" s="398"/>
      <c r="X1" s="398"/>
      <c r="Y1" s="398"/>
    </row>
    <row r="2" spans="1:25">
      <c r="A2" s="46" t="s">
        <v>23</v>
      </c>
      <c r="B2" s="47"/>
      <c r="C2" s="47"/>
      <c r="D2" s="47"/>
      <c r="E2" s="47"/>
      <c r="F2" s="47"/>
    </row>
    <row r="3" spans="1:25">
      <c r="B3" s="397" t="s">
        <v>29</v>
      </c>
      <c r="C3" s="397"/>
      <c r="D3" s="399" t="s">
        <v>30</v>
      </c>
      <c r="E3" s="400"/>
      <c r="O3" s="47" t="s">
        <v>32</v>
      </c>
    </row>
    <row r="4" spans="1:25" ht="12.75" customHeight="1">
      <c r="A4" s="48" t="s">
        <v>20</v>
      </c>
      <c r="B4" s="409">
        <f>SUM(Y11:Y302)</f>
        <v>0</v>
      </c>
      <c r="C4" s="409"/>
      <c r="D4" s="403"/>
      <c r="E4" s="404"/>
      <c r="G4" s="410" t="s">
        <v>114</v>
      </c>
      <c r="H4" s="410"/>
      <c r="I4" s="411"/>
      <c r="J4" s="412"/>
      <c r="K4" s="412"/>
      <c r="L4" s="412"/>
      <c r="M4" s="413"/>
      <c r="O4" s="405" t="s">
        <v>38</v>
      </c>
      <c r="P4" s="405"/>
      <c r="Q4" s="405"/>
      <c r="R4" s="405"/>
      <c r="S4" s="405"/>
      <c r="T4" s="405"/>
      <c r="U4" s="405"/>
      <c r="V4" s="405"/>
      <c r="W4" s="405"/>
      <c r="X4" s="405"/>
      <c r="Y4" s="405"/>
    </row>
    <row r="5" spans="1:25">
      <c r="A5" s="48" t="s">
        <v>21</v>
      </c>
      <c r="B5" s="397">
        <f>SUMIF(B11:B302,"Yes",Y11:Y302)</f>
        <v>0</v>
      </c>
      <c r="C5" s="397"/>
      <c r="D5" s="401" t="str">
        <f>IF(B4=0,"",B5/B4)</f>
        <v/>
      </c>
      <c r="E5" s="402"/>
      <c r="O5" s="405"/>
      <c r="P5" s="405"/>
      <c r="Q5" s="405"/>
      <c r="R5" s="405"/>
      <c r="S5" s="405"/>
      <c r="T5" s="405"/>
      <c r="U5" s="405"/>
      <c r="V5" s="405"/>
      <c r="W5" s="405"/>
      <c r="X5" s="405"/>
      <c r="Y5" s="405"/>
    </row>
    <row r="6" spans="1:25">
      <c r="A6" s="48" t="s">
        <v>22</v>
      </c>
      <c r="B6" s="397">
        <f>SUMIF(C11:C302,"Yes",Y11:Y302)</f>
        <v>0</v>
      </c>
      <c r="C6" s="397"/>
      <c r="D6" s="401" t="str">
        <f>IF(B4=0,"",B6/B4)</f>
        <v/>
      </c>
      <c r="E6" s="402"/>
      <c r="O6" s="405"/>
      <c r="P6" s="405"/>
      <c r="Q6" s="405"/>
      <c r="R6" s="405"/>
      <c r="S6" s="405"/>
      <c r="T6" s="405"/>
      <c r="U6" s="405"/>
      <c r="V6" s="405"/>
      <c r="W6" s="405"/>
      <c r="X6" s="405"/>
      <c r="Y6" s="405"/>
    </row>
    <row r="7" spans="1:25" ht="22.5" customHeight="1">
      <c r="O7" s="406"/>
      <c r="P7" s="406"/>
      <c r="Q7" s="406"/>
      <c r="R7" s="406"/>
      <c r="S7" s="406"/>
      <c r="T7" s="406"/>
      <c r="U7" s="406"/>
      <c r="V7" s="406"/>
      <c r="W7" s="406"/>
      <c r="X7" s="406"/>
      <c r="Y7" s="406"/>
    </row>
    <row r="8" spans="1:25">
      <c r="A8" s="408" t="s">
        <v>0</v>
      </c>
      <c r="B8" s="408" t="s">
        <v>1</v>
      </c>
      <c r="C8" s="407" t="s">
        <v>2</v>
      </c>
      <c r="D8" s="414"/>
      <c r="E8" s="408" t="s">
        <v>3</v>
      </c>
      <c r="F8" s="408"/>
      <c r="G8" s="408"/>
      <c r="H8" s="408"/>
      <c r="I8" s="408"/>
      <c r="J8" s="408"/>
      <c r="K8" s="408"/>
      <c r="L8" s="408"/>
      <c r="M8" s="408"/>
      <c r="N8" s="408"/>
      <c r="O8" s="408"/>
      <c r="P8" s="408"/>
      <c r="Q8" s="408"/>
      <c r="R8" s="408"/>
      <c r="S8" s="408"/>
      <c r="T8" s="408"/>
      <c r="U8" s="408"/>
      <c r="V8" s="408"/>
      <c r="W8" s="408"/>
      <c r="X8" s="408"/>
      <c r="Y8" s="407" t="s">
        <v>4</v>
      </c>
    </row>
    <row r="9" spans="1:25">
      <c r="A9" s="408"/>
      <c r="B9" s="408"/>
      <c r="C9" s="407"/>
      <c r="D9" s="415"/>
      <c r="E9" s="49" t="s">
        <v>5</v>
      </c>
      <c r="F9" s="49" t="s">
        <v>6</v>
      </c>
      <c r="G9" s="49" t="s">
        <v>7</v>
      </c>
      <c r="H9" s="49" t="s">
        <v>8</v>
      </c>
      <c r="I9" s="49" t="s">
        <v>9</v>
      </c>
      <c r="J9" s="49" t="s">
        <v>10</v>
      </c>
      <c r="K9" s="49" t="s">
        <v>11</v>
      </c>
      <c r="L9" s="49" t="s">
        <v>12</v>
      </c>
      <c r="M9" s="49" t="s">
        <v>13</v>
      </c>
      <c r="N9" s="49" t="s">
        <v>14</v>
      </c>
      <c r="O9" s="49" t="s">
        <v>15</v>
      </c>
      <c r="P9" s="49" t="s">
        <v>16</v>
      </c>
      <c r="Q9" s="49" t="s">
        <v>17</v>
      </c>
      <c r="R9" s="49" t="s">
        <v>18</v>
      </c>
      <c r="S9" s="49" t="s">
        <v>19</v>
      </c>
      <c r="T9" s="49" t="s">
        <v>24</v>
      </c>
      <c r="U9" s="49" t="s">
        <v>25</v>
      </c>
      <c r="V9" s="49" t="s">
        <v>26</v>
      </c>
      <c r="W9" s="49" t="s">
        <v>27</v>
      </c>
      <c r="X9" s="49" t="s">
        <v>28</v>
      </c>
      <c r="Y9" s="407"/>
    </row>
    <row r="10" spans="1:25">
      <c r="A10" s="408"/>
      <c r="B10" s="408"/>
      <c r="C10" s="407"/>
      <c r="D10" s="50" t="s">
        <v>37</v>
      </c>
      <c r="E10" s="51"/>
      <c r="F10" s="52"/>
      <c r="G10" s="52"/>
      <c r="H10" s="52"/>
      <c r="I10" s="52"/>
      <c r="J10" s="52"/>
      <c r="K10" s="52"/>
      <c r="L10" s="52"/>
      <c r="M10" s="52"/>
      <c r="N10" s="52"/>
      <c r="O10" s="52"/>
      <c r="P10" s="52"/>
      <c r="Q10" s="52"/>
      <c r="R10" s="52"/>
      <c r="S10" s="52"/>
      <c r="T10" s="52"/>
      <c r="U10" s="52"/>
      <c r="V10" s="52"/>
      <c r="W10" s="52"/>
      <c r="X10" s="52"/>
      <c r="Y10" s="407"/>
    </row>
    <row r="11" spans="1:25">
      <c r="A11" s="53"/>
      <c r="B11" s="53"/>
      <c r="C11" s="53"/>
      <c r="D11" s="54"/>
      <c r="E11" s="53"/>
      <c r="F11" s="53"/>
      <c r="G11" s="53"/>
      <c r="H11" s="53"/>
      <c r="I11" s="53"/>
      <c r="J11" s="53"/>
      <c r="K11" s="53"/>
      <c r="L11" s="53"/>
      <c r="M11" s="53"/>
      <c r="N11" s="53"/>
      <c r="O11" s="53"/>
      <c r="P11" s="53"/>
      <c r="Q11" s="53"/>
      <c r="R11" s="53"/>
      <c r="S11" s="53"/>
      <c r="T11" s="53"/>
      <c r="U11" s="53"/>
      <c r="V11" s="53"/>
      <c r="W11" s="53"/>
      <c r="X11" s="53"/>
      <c r="Y11" s="55">
        <f t="shared" ref="Y11:Y74" si="0">SUM(E11:X11)</f>
        <v>0</v>
      </c>
    </row>
    <row r="12" spans="1:25">
      <c r="A12" s="53"/>
      <c r="B12" s="53"/>
      <c r="C12" s="53"/>
      <c r="D12" s="54"/>
      <c r="E12" s="53"/>
      <c r="F12" s="53"/>
      <c r="G12" s="53"/>
      <c r="H12" s="53"/>
      <c r="I12" s="53"/>
      <c r="J12" s="53"/>
      <c r="K12" s="53"/>
      <c r="L12" s="53"/>
      <c r="M12" s="53"/>
      <c r="N12" s="53"/>
      <c r="O12" s="53"/>
      <c r="P12" s="53"/>
      <c r="Q12" s="53"/>
      <c r="R12" s="53"/>
      <c r="S12" s="53"/>
      <c r="T12" s="53"/>
      <c r="U12" s="53"/>
      <c r="V12" s="53"/>
      <c r="W12" s="53"/>
      <c r="X12" s="53"/>
      <c r="Y12" s="55">
        <f t="shared" si="0"/>
        <v>0</v>
      </c>
    </row>
    <row r="13" spans="1:25">
      <c r="A13" s="53"/>
      <c r="B13" s="53"/>
      <c r="C13" s="53"/>
      <c r="D13" s="54"/>
      <c r="E13" s="53"/>
      <c r="F13" s="53"/>
      <c r="G13" s="53"/>
      <c r="H13" s="53"/>
      <c r="I13" s="53"/>
      <c r="J13" s="53"/>
      <c r="K13" s="53"/>
      <c r="L13" s="53"/>
      <c r="M13" s="53"/>
      <c r="N13" s="53"/>
      <c r="O13" s="53"/>
      <c r="P13" s="53"/>
      <c r="Q13" s="53"/>
      <c r="R13" s="53"/>
      <c r="S13" s="53"/>
      <c r="T13" s="53"/>
      <c r="U13" s="53"/>
      <c r="V13" s="53"/>
      <c r="W13" s="53"/>
      <c r="X13" s="53"/>
      <c r="Y13" s="55">
        <f t="shared" si="0"/>
        <v>0</v>
      </c>
    </row>
    <row r="14" spans="1:25">
      <c r="A14" s="53"/>
      <c r="B14" s="53"/>
      <c r="C14" s="53"/>
      <c r="D14" s="54"/>
      <c r="E14" s="53"/>
      <c r="F14" s="53"/>
      <c r="G14" s="53"/>
      <c r="H14" s="53"/>
      <c r="I14" s="53"/>
      <c r="J14" s="53"/>
      <c r="K14" s="53"/>
      <c r="L14" s="53"/>
      <c r="M14" s="53"/>
      <c r="N14" s="53"/>
      <c r="O14" s="53"/>
      <c r="P14" s="53"/>
      <c r="Q14" s="53"/>
      <c r="R14" s="53"/>
      <c r="S14" s="53"/>
      <c r="T14" s="53"/>
      <c r="U14" s="53"/>
      <c r="V14" s="53"/>
      <c r="W14" s="53"/>
      <c r="X14" s="53"/>
      <c r="Y14" s="55">
        <f t="shared" si="0"/>
        <v>0</v>
      </c>
    </row>
    <row r="15" spans="1:25">
      <c r="A15" s="53"/>
      <c r="B15" s="53"/>
      <c r="C15" s="53"/>
      <c r="D15" s="54"/>
      <c r="E15" s="53"/>
      <c r="F15" s="53"/>
      <c r="G15" s="53"/>
      <c r="H15" s="53"/>
      <c r="I15" s="53"/>
      <c r="J15" s="53"/>
      <c r="K15" s="53"/>
      <c r="L15" s="53"/>
      <c r="M15" s="53"/>
      <c r="N15" s="53"/>
      <c r="O15" s="53"/>
      <c r="P15" s="53"/>
      <c r="Q15" s="53"/>
      <c r="R15" s="53"/>
      <c r="S15" s="53"/>
      <c r="T15" s="53"/>
      <c r="U15" s="53"/>
      <c r="V15" s="53"/>
      <c r="W15" s="53"/>
      <c r="X15" s="53"/>
      <c r="Y15" s="55">
        <f t="shared" si="0"/>
        <v>0</v>
      </c>
    </row>
    <row r="16" spans="1:25">
      <c r="A16" s="53"/>
      <c r="B16" s="53"/>
      <c r="C16" s="53"/>
      <c r="D16" s="54"/>
      <c r="E16" s="53"/>
      <c r="F16" s="53"/>
      <c r="G16" s="53"/>
      <c r="H16" s="53"/>
      <c r="I16" s="53"/>
      <c r="J16" s="53"/>
      <c r="K16" s="53"/>
      <c r="L16" s="53"/>
      <c r="M16" s="53"/>
      <c r="N16" s="53"/>
      <c r="O16" s="53"/>
      <c r="P16" s="53"/>
      <c r="Q16" s="53"/>
      <c r="R16" s="53"/>
      <c r="S16" s="53"/>
      <c r="T16" s="53"/>
      <c r="U16" s="53"/>
      <c r="V16" s="53"/>
      <c r="W16" s="53"/>
      <c r="X16" s="53"/>
      <c r="Y16" s="55">
        <f t="shared" si="0"/>
        <v>0</v>
      </c>
    </row>
    <row r="17" spans="1:25">
      <c r="A17" s="53"/>
      <c r="B17" s="53"/>
      <c r="C17" s="53"/>
      <c r="D17" s="54"/>
      <c r="E17" s="53"/>
      <c r="F17" s="53"/>
      <c r="G17" s="53"/>
      <c r="H17" s="53"/>
      <c r="I17" s="53"/>
      <c r="J17" s="53"/>
      <c r="K17" s="53"/>
      <c r="L17" s="53"/>
      <c r="M17" s="53"/>
      <c r="N17" s="53"/>
      <c r="O17" s="53"/>
      <c r="P17" s="53"/>
      <c r="Q17" s="53"/>
      <c r="R17" s="53"/>
      <c r="S17" s="53"/>
      <c r="T17" s="53"/>
      <c r="U17" s="53"/>
      <c r="V17" s="53"/>
      <c r="W17" s="53"/>
      <c r="X17" s="53"/>
      <c r="Y17" s="55">
        <f t="shared" si="0"/>
        <v>0</v>
      </c>
    </row>
    <row r="18" spans="1:25">
      <c r="A18" s="53"/>
      <c r="B18" s="53"/>
      <c r="C18" s="53"/>
      <c r="D18" s="54"/>
      <c r="E18" s="53"/>
      <c r="F18" s="53"/>
      <c r="G18" s="53"/>
      <c r="H18" s="53"/>
      <c r="I18" s="53"/>
      <c r="J18" s="53"/>
      <c r="K18" s="53"/>
      <c r="L18" s="53"/>
      <c r="M18" s="53"/>
      <c r="N18" s="53"/>
      <c r="O18" s="53"/>
      <c r="P18" s="53"/>
      <c r="Q18" s="53"/>
      <c r="R18" s="53"/>
      <c r="S18" s="53"/>
      <c r="T18" s="53"/>
      <c r="U18" s="53"/>
      <c r="V18" s="53"/>
      <c r="W18" s="53"/>
      <c r="X18" s="53"/>
      <c r="Y18" s="55">
        <f t="shared" si="0"/>
        <v>0</v>
      </c>
    </row>
    <row r="19" spans="1:25">
      <c r="A19" s="53"/>
      <c r="B19" s="53"/>
      <c r="C19" s="53"/>
      <c r="D19" s="54"/>
      <c r="E19" s="53"/>
      <c r="F19" s="53"/>
      <c r="G19" s="53"/>
      <c r="H19" s="53"/>
      <c r="I19" s="53"/>
      <c r="J19" s="53"/>
      <c r="K19" s="53"/>
      <c r="L19" s="53"/>
      <c r="M19" s="53"/>
      <c r="N19" s="53"/>
      <c r="O19" s="53"/>
      <c r="P19" s="53"/>
      <c r="Q19" s="53"/>
      <c r="R19" s="53"/>
      <c r="S19" s="53"/>
      <c r="T19" s="53"/>
      <c r="U19" s="53"/>
      <c r="V19" s="53"/>
      <c r="W19" s="53"/>
      <c r="X19" s="53"/>
      <c r="Y19" s="55">
        <f t="shared" si="0"/>
        <v>0</v>
      </c>
    </row>
    <row r="20" spans="1:25">
      <c r="A20" s="53"/>
      <c r="B20" s="53"/>
      <c r="C20" s="53"/>
      <c r="D20" s="54"/>
      <c r="E20" s="53"/>
      <c r="F20" s="53"/>
      <c r="G20" s="53"/>
      <c r="H20" s="53"/>
      <c r="I20" s="53"/>
      <c r="J20" s="53"/>
      <c r="K20" s="53"/>
      <c r="L20" s="53"/>
      <c r="M20" s="53"/>
      <c r="N20" s="53"/>
      <c r="O20" s="53"/>
      <c r="P20" s="53"/>
      <c r="Q20" s="53"/>
      <c r="R20" s="53"/>
      <c r="S20" s="53"/>
      <c r="T20" s="53"/>
      <c r="U20" s="53"/>
      <c r="V20" s="53"/>
      <c r="W20" s="53"/>
      <c r="X20" s="53"/>
      <c r="Y20" s="55">
        <f t="shared" si="0"/>
        <v>0</v>
      </c>
    </row>
    <row r="21" spans="1:25">
      <c r="A21" s="53"/>
      <c r="B21" s="53"/>
      <c r="C21" s="53"/>
      <c r="D21" s="54"/>
      <c r="E21" s="53"/>
      <c r="F21" s="53"/>
      <c r="G21" s="53"/>
      <c r="H21" s="53"/>
      <c r="I21" s="53"/>
      <c r="J21" s="53"/>
      <c r="K21" s="53"/>
      <c r="L21" s="53"/>
      <c r="M21" s="53"/>
      <c r="N21" s="53"/>
      <c r="O21" s="53"/>
      <c r="P21" s="53"/>
      <c r="Q21" s="53"/>
      <c r="R21" s="53"/>
      <c r="S21" s="53"/>
      <c r="T21" s="53"/>
      <c r="U21" s="53"/>
      <c r="V21" s="53"/>
      <c r="W21" s="53"/>
      <c r="X21" s="53"/>
      <c r="Y21" s="55">
        <f t="shared" si="0"/>
        <v>0</v>
      </c>
    </row>
    <row r="22" spans="1:25">
      <c r="A22" s="53"/>
      <c r="B22" s="53"/>
      <c r="C22" s="53"/>
      <c r="D22" s="54"/>
      <c r="E22" s="53"/>
      <c r="F22" s="53"/>
      <c r="G22" s="53"/>
      <c r="H22" s="53"/>
      <c r="I22" s="53"/>
      <c r="J22" s="53"/>
      <c r="K22" s="53"/>
      <c r="L22" s="53"/>
      <c r="M22" s="53"/>
      <c r="N22" s="53"/>
      <c r="O22" s="53"/>
      <c r="P22" s="53"/>
      <c r="Q22" s="53"/>
      <c r="R22" s="53"/>
      <c r="S22" s="53"/>
      <c r="T22" s="53"/>
      <c r="U22" s="53"/>
      <c r="V22" s="53"/>
      <c r="W22" s="53"/>
      <c r="X22" s="53"/>
      <c r="Y22" s="55">
        <f t="shared" si="0"/>
        <v>0</v>
      </c>
    </row>
    <row r="23" spans="1:25">
      <c r="A23" s="53"/>
      <c r="B23" s="53"/>
      <c r="C23" s="53"/>
      <c r="D23" s="54"/>
      <c r="E23" s="53"/>
      <c r="F23" s="53"/>
      <c r="G23" s="53"/>
      <c r="H23" s="53"/>
      <c r="I23" s="53"/>
      <c r="J23" s="53"/>
      <c r="K23" s="53"/>
      <c r="L23" s="53"/>
      <c r="M23" s="53"/>
      <c r="N23" s="53"/>
      <c r="O23" s="53"/>
      <c r="P23" s="53"/>
      <c r="Q23" s="53"/>
      <c r="R23" s="53"/>
      <c r="S23" s="53"/>
      <c r="T23" s="53"/>
      <c r="U23" s="53"/>
      <c r="V23" s="53"/>
      <c r="W23" s="53"/>
      <c r="X23" s="53"/>
      <c r="Y23" s="55">
        <f t="shared" si="0"/>
        <v>0</v>
      </c>
    </row>
    <row r="24" spans="1:25">
      <c r="A24" s="53"/>
      <c r="B24" s="53"/>
      <c r="C24" s="53"/>
      <c r="D24" s="54"/>
      <c r="E24" s="53"/>
      <c r="F24" s="53"/>
      <c r="G24" s="53"/>
      <c r="H24" s="53"/>
      <c r="I24" s="53"/>
      <c r="J24" s="53"/>
      <c r="K24" s="53"/>
      <c r="L24" s="53"/>
      <c r="M24" s="53"/>
      <c r="N24" s="53"/>
      <c r="O24" s="53"/>
      <c r="P24" s="53"/>
      <c r="Q24" s="53"/>
      <c r="R24" s="53"/>
      <c r="S24" s="53"/>
      <c r="T24" s="53"/>
      <c r="U24" s="53"/>
      <c r="V24" s="53"/>
      <c r="W24" s="53"/>
      <c r="X24" s="53"/>
      <c r="Y24" s="55">
        <f t="shared" si="0"/>
        <v>0</v>
      </c>
    </row>
    <row r="25" spans="1:25">
      <c r="A25" s="53"/>
      <c r="B25" s="53"/>
      <c r="C25" s="53"/>
      <c r="D25" s="54"/>
      <c r="E25" s="53"/>
      <c r="F25" s="53"/>
      <c r="G25" s="53"/>
      <c r="H25" s="53"/>
      <c r="I25" s="53"/>
      <c r="J25" s="53"/>
      <c r="K25" s="53"/>
      <c r="L25" s="53"/>
      <c r="M25" s="53"/>
      <c r="N25" s="53"/>
      <c r="O25" s="53"/>
      <c r="P25" s="53"/>
      <c r="Q25" s="53"/>
      <c r="R25" s="53"/>
      <c r="S25" s="53"/>
      <c r="T25" s="53"/>
      <c r="U25" s="53"/>
      <c r="V25" s="53"/>
      <c r="W25" s="53"/>
      <c r="X25" s="53"/>
      <c r="Y25" s="55">
        <f t="shared" si="0"/>
        <v>0</v>
      </c>
    </row>
    <row r="26" spans="1:25">
      <c r="A26" s="53"/>
      <c r="B26" s="53"/>
      <c r="C26" s="53"/>
      <c r="D26" s="54"/>
      <c r="E26" s="53"/>
      <c r="F26" s="53"/>
      <c r="G26" s="53"/>
      <c r="H26" s="53"/>
      <c r="I26" s="53"/>
      <c r="J26" s="53"/>
      <c r="K26" s="53"/>
      <c r="L26" s="53"/>
      <c r="M26" s="53"/>
      <c r="N26" s="53"/>
      <c r="O26" s="53"/>
      <c r="P26" s="53"/>
      <c r="Q26" s="53"/>
      <c r="R26" s="53"/>
      <c r="S26" s="53"/>
      <c r="T26" s="53"/>
      <c r="U26" s="53"/>
      <c r="V26" s="53"/>
      <c r="W26" s="53"/>
      <c r="X26" s="53"/>
      <c r="Y26" s="55">
        <f t="shared" si="0"/>
        <v>0</v>
      </c>
    </row>
    <row r="27" spans="1:25">
      <c r="A27" s="53"/>
      <c r="B27" s="53"/>
      <c r="C27" s="53"/>
      <c r="D27" s="54"/>
      <c r="E27" s="53"/>
      <c r="F27" s="53"/>
      <c r="G27" s="53"/>
      <c r="H27" s="53"/>
      <c r="I27" s="53"/>
      <c r="J27" s="53"/>
      <c r="K27" s="53"/>
      <c r="L27" s="53"/>
      <c r="M27" s="53"/>
      <c r="N27" s="53"/>
      <c r="O27" s="53"/>
      <c r="P27" s="53"/>
      <c r="Q27" s="53"/>
      <c r="R27" s="53"/>
      <c r="S27" s="53"/>
      <c r="T27" s="53"/>
      <c r="U27" s="53"/>
      <c r="V27" s="53"/>
      <c r="W27" s="53"/>
      <c r="X27" s="53"/>
      <c r="Y27" s="55">
        <f t="shared" si="0"/>
        <v>0</v>
      </c>
    </row>
    <row r="28" spans="1:25">
      <c r="A28" s="53"/>
      <c r="B28" s="53"/>
      <c r="C28" s="53"/>
      <c r="D28" s="54"/>
      <c r="E28" s="53"/>
      <c r="F28" s="53"/>
      <c r="G28" s="53"/>
      <c r="H28" s="53"/>
      <c r="I28" s="53"/>
      <c r="J28" s="53"/>
      <c r="K28" s="53"/>
      <c r="L28" s="53"/>
      <c r="M28" s="53"/>
      <c r="N28" s="53"/>
      <c r="O28" s="53"/>
      <c r="P28" s="53"/>
      <c r="Q28" s="53"/>
      <c r="R28" s="53"/>
      <c r="S28" s="53"/>
      <c r="T28" s="53"/>
      <c r="U28" s="53"/>
      <c r="V28" s="53"/>
      <c r="W28" s="53"/>
      <c r="X28" s="53"/>
      <c r="Y28" s="55">
        <f t="shared" si="0"/>
        <v>0</v>
      </c>
    </row>
    <row r="29" spans="1:25">
      <c r="A29" s="53"/>
      <c r="B29" s="53"/>
      <c r="C29" s="53"/>
      <c r="D29" s="54"/>
      <c r="E29" s="53"/>
      <c r="F29" s="53"/>
      <c r="G29" s="53"/>
      <c r="H29" s="53"/>
      <c r="I29" s="53"/>
      <c r="J29" s="53"/>
      <c r="K29" s="53"/>
      <c r="L29" s="53"/>
      <c r="M29" s="53"/>
      <c r="N29" s="53"/>
      <c r="O29" s="53"/>
      <c r="P29" s="53"/>
      <c r="Q29" s="53"/>
      <c r="R29" s="53"/>
      <c r="S29" s="53"/>
      <c r="T29" s="53"/>
      <c r="U29" s="53"/>
      <c r="V29" s="53"/>
      <c r="W29" s="53"/>
      <c r="X29" s="53"/>
      <c r="Y29" s="55">
        <f t="shared" si="0"/>
        <v>0</v>
      </c>
    </row>
    <row r="30" spans="1:25">
      <c r="A30" s="53"/>
      <c r="B30" s="53"/>
      <c r="C30" s="53"/>
      <c r="D30" s="54"/>
      <c r="E30" s="53"/>
      <c r="F30" s="53"/>
      <c r="G30" s="53"/>
      <c r="H30" s="53"/>
      <c r="I30" s="53"/>
      <c r="J30" s="53"/>
      <c r="K30" s="53"/>
      <c r="L30" s="53"/>
      <c r="M30" s="53"/>
      <c r="N30" s="53"/>
      <c r="O30" s="53"/>
      <c r="P30" s="53"/>
      <c r="Q30" s="53"/>
      <c r="R30" s="53"/>
      <c r="S30" s="53"/>
      <c r="T30" s="53"/>
      <c r="U30" s="53"/>
      <c r="V30" s="53"/>
      <c r="W30" s="53"/>
      <c r="X30" s="53"/>
      <c r="Y30" s="55">
        <f t="shared" si="0"/>
        <v>0</v>
      </c>
    </row>
    <row r="31" spans="1:25">
      <c r="A31" s="53"/>
      <c r="B31" s="53"/>
      <c r="C31" s="53"/>
      <c r="D31" s="54"/>
      <c r="E31" s="53"/>
      <c r="F31" s="53"/>
      <c r="G31" s="53"/>
      <c r="H31" s="53"/>
      <c r="I31" s="53"/>
      <c r="J31" s="53"/>
      <c r="K31" s="53"/>
      <c r="L31" s="53"/>
      <c r="M31" s="53"/>
      <c r="N31" s="53"/>
      <c r="O31" s="53"/>
      <c r="P31" s="53"/>
      <c r="Q31" s="53"/>
      <c r="R31" s="53"/>
      <c r="S31" s="53"/>
      <c r="T31" s="53"/>
      <c r="U31" s="53"/>
      <c r="V31" s="53"/>
      <c r="W31" s="53"/>
      <c r="X31" s="53"/>
      <c r="Y31" s="55">
        <f t="shared" si="0"/>
        <v>0</v>
      </c>
    </row>
    <row r="32" spans="1:25">
      <c r="A32" s="53"/>
      <c r="B32" s="53"/>
      <c r="C32" s="53"/>
      <c r="D32" s="54"/>
      <c r="E32" s="53"/>
      <c r="F32" s="53"/>
      <c r="G32" s="53"/>
      <c r="H32" s="53"/>
      <c r="I32" s="53"/>
      <c r="J32" s="53"/>
      <c r="K32" s="53"/>
      <c r="L32" s="53"/>
      <c r="M32" s="53"/>
      <c r="N32" s="53"/>
      <c r="O32" s="53"/>
      <c r="P32" s="53"/>
      <c r="Q32" s="53"/>
      <c r="R32" s="53"/>
      <c r="S32" s="53"/>
      <c r="T32" s="53"/>
      <c r="U32" s="53"/>
      <c r="V32" s="53"/>
      <c r="W32" s="53"/>
      <c r="X32" s="53"/>
      <c r="Y32" s="55">
        <f t="shared" si="0"/>
        <v>0</v>
      </c>
    </row>
    <row r="33" spans="1:25">
      <c r="A33" s="53"/>
      <c r="B33" s="53"/>
      <c r="C33" s="53"/>
      <c r="D33" s="54"/>
      <c r="E33" s="53"/>
      <c r="F33" s="53"/>
      <c r="G33" s="53"/>
      <c r="H33" s="53"/>
      <c r="I33" s="53"/>
      <c r="J33" s="53"/>
      <c r="K33" s="53"/>
      <c r="L33" s="53"/>
      <c r="M33" s="53"/>
      <c r="N33" s="53"/>
      <c r="O33" s="53"/>
      <c r="P33" s="53"/>
      <c r="Q33" s="53"/>
      <c r="R33" s="53"/>
      <c r="S33" s="53"/>
      <c r="T33" s="53"/>
      <c r="U33" s="53"/>
      <c r="V33" s="53"/>
      <c r="W33" s="53"/>
      <c r="X33" s="53"/>
      <c r="Y33" s="55">
        <f t="shared" si="0"/>
        <v>0</v>
      </c>
    </row>
    <row r="34" spans="1:25">
      <c r="A34" s="53"/>
      <c r="B34" s="53"/>
      <c r="C34" s="53"/>
      <c r="D34" s="54"/>
      <c r="E34" s="53"/>
      <c r="F34" s="53"/>
      <c r="G34" s="53"/>
      <c r="H34" s="53"/>
      <c r="I34" s="53"/>
      <c r="J34" s="53"/>
      <c r="K34" s="53"/>
      <c r="L34" s="53"/>
      <c r="M34" s="53"/>
      <c r="N34" s="53"/>
      <c r="O34" s="53"/>
      <c r="P34" s="53"/>
      <c r="Q34" s="53"/>
      <c r="R34" s="53"/>
      <c r="S34" s="53"/>
      <c r="T34" s="53"/>
      <c r="U34" s="53"/>
      <c r="V34" s="53"/>
      <c r="W34" s="53"/>
      <c r="X34" s="53"/>
      <c r="Y34" s="55">
        <f t="shared" si="0"/>
        <v>0</v>
      </c>
    </row>
    <row r="35" spans="1:25">
      <c r="A35" s="53"/>
      <c r="B35" s="53"/>
      <c r="C35" s="53"/>
      <c r="D35" s="54"/>
      <c r="E35" s="53"/>
      <c r="F35" s="53"/>
      <c r="G35" s="53"/>
      <c r="H35" s="53"/>
      <c r="I35" s="53"/>
      <c r="J35" s="53"/>
      <c r="K35" s="53"/>
      <c r="L35" s="53"/>
      <c r="M35" s="53"/>
      <c r="N35" s="53"/>
      <c r="O35" s="53"/>
      <c r="P35" s="53"/>
      <c r="Q35" s="53"/>
      <c r="R35" s="53"/>
      <c r="S35" s="53"/>
      <c r="T35" s="53"/>
      <c r="U35" s="53"/>
      <c r="V35" s="53"/>
      <c r="W35" s="53"/>
      <c r="X35" s="53"/>
      <c r="Y35" s="55">
        <f t="shared" si="0"/>
        <v>0</v>
      </c>
    </row>
    <row r="36" spans="1:25">
      <c r="A36" s="53"/>
      <c r="B36" s="53"/>
      <c r="C36" s="53"/>
      <c r="D36" s="54"/>
      <c r="E36" s="53"/>
      <c r="F36" s="53"/>
      <c r="G36" s="53"/>
      <c r="H36" s="53"/>
      <c r="I36" s="53"/>
      <c r="J36" s="53"/>
      <c r="K36" s="53"/>
      <c r="L36" s="53"/>
      <c r="M36" s="53"/>
      <c r="N36" s="53"/>
      <c r="O36" s="53"/>
      <c r="P36" s="53"/>
      <c r="Q36" s="53"/>
      <c r="R36" s="53"/>
      <c r="S36" s="53"/>
      <c r="T36" s="53"/>
      <c r="U36" s="53"/>
      <c r="V36" s="53"/>
      <c r="W36" s="53"/>
      <c r="X36" s="53"/>
      <c r="Y36" s="55">
        <f t="shared" si="0"/>
        <v>0</v>
      </c>
    </row>
    <row r="37" spans="1:25">
      <c r="A37" s="53"/>
      <c r="B37" s="53"/>
      <c r="C37" s="53"/>
      <c r="D37" s="54"/>
      <c r="E37" s="53"/>
      <c r="F37" s="53"/>
      <c r="G37" s="53"/>
      <c r="H37" s="53"/>
      <c r="I37" s="53"/>
      <c r="J37" s="53"/>
      <c r="K37" s="53"/>
      <c r="L37" s="53"/>
      <c r="M37" s="53"/>
      <c r="N37" s="53"/>
      <c r="O37" s="53"/>
      <c r="P37" s="53"/>
      <c r="Q37" s="53"/>
      <c r="R37" s="53"/>
      <c r="S37" s="53"/>
      <c r="T37" s="53"/>
      <c r="U37" s="53"/>
      <c r="V37" s="53"/>
      <c r="W37" s="53"/>
      <c r="X37" s="53"/>
      <c r="Y37" s="55">
        <f t="shared" si="0"/>
        <v>0</v>
      </c>
    </row>
    <row r="38" spans="1:25">
      <c r="A38" s="53"/>
      <c r="B38" s="53"/>
      <c r="C38" s="53"/>
      <c r="D38" s="54"/>
      <c r="E38" s="53"/>
      <c r="F38" s="53"/>
      <c r="G38" s="53"/>
      <c r="H38" s="53"/>
      <c r="I38" s="53"/>
      <c r="J38" s="53"/>
      <c r="K38" s="53"/>
      <c r="L38" s="53"/>
      <c r="M38" s="53"/>
      <c r="N38" s="53"/>
      <c r="O38" s="53"/>
      <c r="P38" s="53"/>
      <c r="Q38" s="53"/>
      <c r="R38" s="53"/>
      <c r="S38" s="53"/>
      <c r="T38" s="53"/>
      <c r="U38" s="53"/>
      <c r="V38" s="53"/>
      <c r="W38" s="53"/>
      <c r="X38" s="53"/>
      <c r="Y38" s="55">
        <f t="shared" si="0"/>
        <v>0</v>
      </c>
    </row>
    <row r="39" spans="1:25">
      <c r="A39" s="53"/>
      <c r="B39" s="53"/>
      <c r="C39" s="53"/>
      <c r="D39" s="54"/>
      <c r="E39" s="53"/>
      <c r="F39" s="53"/>
      <c r="G39" s="53"/>
      <c r="H39" s="53"/>
      <c r="I39" s="53"/>
      <c r="J39" s="53"/>
      <c r="K39" s="53"/>
      <c r="L39" s="53"/>
      <c r="M39" s="53"/>
      <c r="N39" s="53"/>
      <c r="O39" s="53"/>
      <c r="P39" s="53"/>
      <c r="Q39" s="53"/>
      <c r="R39" s="53"/>
      <c r="S39" s="53"/>
      <c r="T39" s="53"/>
      <c r="U39" s="53"/>
      <c r="V39" s="53"/>
      <c r="W39" s="53"/>
      <c r="X39" s="53"/>
      <c r="Y39" s="55">
        <f t="shared" si="0"/>
        <v>0</v>
      </c>
    </row>
    <row r="40" spans="1:25">
      <c r="A40" s="53"/>
      <c r="B40" s="53"/>
      <c r="C40" s="53"/>
      <c r="D40" s="54"/>
      <c r="E40" s="53"/>
      <c r="F40" s="53"/>
      <c r="G40" s="53"/>
      <c r="H40" s="53"/>
      <c r="I40" s="53"/>
      <c r="J40" s="53"/>
      <c r="K40" s="53"/>
      <c r="L40" s="53"/>
      <c r="M40" s="53"/>
      <c r="N40" s="53"/>
      <c r="O40" s="53"/>
      <c r="P40" s="53"/>
      <c r="Q40" s="53"/>
      <c r="R40" s="53"/>
      <c r="S40" s="53"/>
      <c r="T40" s="53"/>
      <c r="U40" s="53"/>
      <c r="V40" s="53"/>
      <c r="W40" s="53"/>
      <c r="X40" s="53"/>
      <c r="Y40" s="55">
        <f t="shared" si="0"/>
        <v>0</v>
      </c>
    </row>
    <row r="41" spans="1:25">
      <c r="A41" s="53"/>
      <c r="B41" s="53"/>
      <c r="C41" s="53"/>
      <c r="D41" s="54"/>
      <c r="E41" s="53"/>
      <c r="F41" s="53"/>
      <c r="G41" s="53"/>
      <c r="H41" s="53"/>
      <c r="I41" s="53"/>
      <c r="J41" s="53"/>
      <c r="K41" s="53"/>
      <c r="L41" s="53"/>
      <c r="M41" s="53"/>
      <c r="N41" s="53"/>
      <c r="O41" s="53"/>
      <c r="P41" s="53"/>
      <c r="Q41" s="53"/>
      <c r="R41" s="53"/>
      <c r="S41" s="53"/>
      <c r="T41" s="53"/>
      <c r="U41" s="53"/>
      <c r="V41" s="53"/>
      <c r="W41" s="53"/>
      <c r="X41" s="53"/>
      <c r="Y41" s="55">
        <f t="shared" si="0"/>
        <v>0</v>
      </c>
    </row>
    <row r="42" spans="1:25">
      <c r="A42" s="53"/>
      <c r="B42" s="53"/>
      <c r="C42" s="53"/>
      <c r="D42" s="54"/>
      <c r="E42" s="53"/>
      <c r="F42" s="53"/>
      <c r="G42" s="53"/>
      <c r="H42" s="53"/>
      <c r="I42" s="53"/>
      <c r="J42" s="53"/>
      <c r="K42" s="53"/>
      <c r="L42" s="53"/>
      <c r="M42" s="53"/>
      <c r="N42" s="53"/>
      <c r="O42" s="53"/>
      <c r="P42" s="53"/>
      <c r="Q42" s="53"/>
      <c r="R42" s="53"/>
      <c r="S42" s="53"/>
      <c r="T42" s="53"/>
      <c r="U42" s="53"/>
      <c r="V42" s="53"/>
      <c r="W42" s="53"/>
      <c r="X42" s="53"/>
      <c r="Y42" s="55">
        <f t="shared" si="0"/>
        <v>0</v>
      </c>
    </row>
    <row r="43" spans="1:25">
      <c r="A43" s="53"/>
      <c r="B43" s="53"/>
      <c r="C43" s="53"/>
      <c r="D43" s="54"/>
      <c r="E43" s="53"/>
      <c r="F43" s="53"/>
      <c r="G43" s="53"/>
      <c r="H43" s="53"/>
      <c r="I43" s="53"/>
      <c r="J43" s="53"/>
      <c r="K43" s="53"/>
      <c r="L43" s="53"/>
      <c r="M43" s="53"/>
      <c r="N43" s="53"/>
      <c r="O43" s="53"/>
      <c r="P43" s="53"/>
      <c r="Q43" s="53"/>
      <c r="R43" s="53"/>
      <c r="S43" s="53"/>
      <c r="T43" s="53"/>
      <c r="U43" s="53"/>
      <c r="V43" s="53"/>
      <c r="W43" s="53"/>
      <c r="X43" s="53"/>
      <c r="Y43" s="55">
        <f t="shared" si="0"/>
        <v>0</v>
      </c>
    </row>
    <row r="44" spans="1:25">
      <c r="A44" s="53"/>
      <c r="B44" s="53"/>
      <c r="C44" s="53"/>
      <c r="D44" s="54"/>
      <c r="E44" s="53"/>
      <c r="F44" s="53"/>
      <c r="G44" s="53"/>
      <c r="H44" s="53"/>
      <c r="I44" s="53"/>
      <c r="J44" s="53"/>
      <c r="K44" s="53"/>
      <c r="L44" s="53"/>
      <c r="M44" s="53"/>
      <c r="N44" s="53"/>
      <c r="O44" s="53"/>
      <c r="P44" s="53"/>
      <c r="Q44" s="53"/>
      <c r="R44" s="53"/>
      <c r="S44" s="53"/>
      <c r="T44" s="53"/>
      <c r="U44" s="53"/>
      <c r="V44" s="53"/>
      <c r="W44" s="53"/>
      <c r="X44" s="53"/>
      <c r="Y44" s="55">
        <f t="shared" si="0"/>
        <v>0</v>
      </c>
    </row>
    <row r="45" spans="1:25">
      <c r="A45" s="53"/>
      <c r="B45" s="53"/>
      <c r="C45" s="53"/>
      <c r="D45" s="54"/>
      <c r="E45" s="53"/>
      <c r="F45" s="53"/>
      <c r="G45" s="53"/>
      <c r="H45" s="53"/>
      <c r="I45" s="53"/>
      <c r="J45" s="53"/>
      <c r="K45" s="53"/>
      <c r="L45" s="53"/>
      <c r="M45" s="53"/>
      <c r="N45" s="53"/>
      <c r="O45" s="53"/>
      <c r="P45" s="53"/>
      <c r="Q45" s="53"/>
      <c r="R45" s="53"/>
      <c r="S45" s="53"/>
      <c r="T45" s="53"/>
      <c r="U45" s="53"/>
      <c r="V45" s="53"/>
      <c r="W45" s="53"/>
      <c r="X45" s="53"/>
      <c r="Y45" s="55">
        <f t="shared" si="0"/>
        <v>0</v>
      </c>
    </row>
    <row r="46" spans="1:25">
      <c r="A46" s="53"/>
      <c r="B46" s="53"/>
      <c r="C46" s="53"/>
      <c r="D46" s="54"/>
      <c r="E46" s="53"/>
      <c r="F46" s="53"/>
      <c r="G46" s="53"/>
      <c r="H46" s="53"/>
      <c r="I46" s="53"/>
      <c r="J46" s="53"/>
      <c r="K46" s="53"/>
      <c r="L46" s="53"/>
      <c r="M46" s="53"/>
      <c r="N46" s="53"/>
      <c r="O46" s="53"/>
      <c r="P46" s="53"/>
      <c r="Q46" s="53"/>
      <c r="R46" s="53"/>
      <c r="S46" s="53"/>
      <c r="T46" s="53"/>
      <c r="U46" s="53"/>
      <c r="V46" s="53"/>
      <c r="W46" s="53"/>
      <c r="X46" s="53"/>
      <c r="Y46" s="55">
        <f t="shared" si="0"/>
        <v>0</v>
      </c>
    </row>
    <row r="47" spans="1:25">
      <c r="A47" s="53"/>
      <c r="B47" s="53"/>
      <c r="C47" s="53"/>
      <c r="D47" s="54"/>
      <c r="E47" s="53"/>
      <c r="F47" s="53"/>
      <c r="G47" s="53"/>
      <c r="H47" s="53"/>
      <c r="I47" s="53"/>
      <c r="J47" s="53"/>
      <c r="K47" s="53"/>
      <c r="L47" s="53"/>
      <c r="M47" s="53"/>
      <c r="N47" s="53"/>
      <c r="O47" s="53"/>
      <c r="P47" s="53"/>
      <c r="Q47" s="53"/>
      <c r="R47" s="53"/>
      <c r="S47" s="53"/>
      <c r="T47" s="53"/>
      <c r="U47" s="53"/>
      <c r="V47" s="53"/>
      <c r="W47" s="53"/>
      <c r="X47" s="53"/>
      <c r="Y47" s="55">
        <f t="shared" si="0"/>
        <v>0</v>
      </c>
    </row>
    <row r="48" spans="1:25">
      <c r="A48" s="53"/>
      <c r="B48" s="53"/>
      <c r="C48" s="53"/>
      <c r="D48" s="54"/>
      <c r="E48" s="53"/>
      <c r="F48" s="53"/>
      <c r="G48" s="53"/>
      <c r="H48" s="53"/>
      <c r="I48" s="53"/>
      <c r="J48" s="53"/>
      <c r="K48" s="53"/>
      <c r="L48" s="53"/>
      <c r="M48" s="53"/>
      <c r="N48" s="53"/>
      <c r="O48" s="53"/>
      <c r="P48" s="53"/>
      <c r="Q48" s="53"/>
      <c r="R48" s="53"/>
      <c r="S48" s="53"/>
      <c r="T48" s="53"/>
      <c r="U48" s="53"/>
      <c r="V48" s="53"/>
      <c r="W48" s="53"/>
      <c r="X48" s="53"/>
      <c r="Y48" s="55">
        <f t="shared" si="0"/>
        <v>0</v>
      </c>
    </row>
    <row r="49" spans="1:28">
      <c r="A49" s="53"/>
      <c r="B49" s="53"/>
      <c r="C49" s="53"/>
      <c r="D49" s="54"/>
      <c r="E49" s="53"/>
      <c r="F49" s="53"/>
      <c r="G49" s="53"/>
      <c r="H49" s="53"/>
      <c r="I49" s="53"/>
      <c r="J49" s="53"/>
      <c r="K49" s="53"/>
      <c r="L49" s="53"/>
      <c r="M49" s="53"/>
      <c r="N49" s="53"/>
      <c r="O49" s="53"/>
      <c r="P49" s="53"/>
      <c r="Q49" s="53"/>
      <c r="R49" s="53"/>
      <c r="S49" s="53"/>
      <c r="T49" s="53"/>
      <c r="U49" s="53"/>
      <c r="V49" s="53"/>
      <c r="W49" s="53"/>
      <c r="X49" s="53"/>
      <c r="Y49" s="55">
        <f t="shared" si="0"/>
        <v>0</v>
      </c>
    </row>
    <row r="50" spans="1:28">
      <c r="A50" s="53"/>
      <c r="B50" s="53"/>
      <c r="C50" s="53"/>
      <c r="D50" s="54"/>
      <c r="E50" s="53"/>
      <c r="F50" s="53"/>
      <c r="G50" s="53"/>
      <c r="H50" s="53"/>
      <c r="I50" s="53"/>
      <c r="J50" s="53"/>
      <c r="K50" s="53"/>
      <c r="L50" s="53"/>
      <c r="M50" s="53"/>
      <c r="N50" s="53"/>
      <c r="O50" s="53"/>
      <c r="P50" s="53"/>
      <c r="Q50" s="53"/>
      <c r="R50" s="53"/>
      <c r="S50" s="53"/>
      <c r="T50" s="53"/>
      <c r="U50" s="53"/>
      <c r="V50" s="53"/>
      <c r="W50" s="53"/>
      <c r="X50" s="53"/>
      <c r="Y50" s="55">
        <f t="shared" si="0"/>
        <v>0</v>
      </c>
    </row>
    <row r="51" spans="1:28">
      <c r="A51" s="53"/>
      <c r="B51" s="53"/>
      <c r="C51" s="53"/>
      <c r="D51" s="54"/>
      <c r="E51" s="53"/>
      <c r="F51" s="53"/>
      <c r="G51" s="53"/>
      <c r="H51" s="53"/>
      <c r="I51" s="53"/>
      <c r="J51" s="53"/>
      <c r="K51" s="53"/>
      <c r="L51" s="53"/>
      <c r="M51" s="53"/>
      <c r="N51" s="53"/>
      <c r="O51" s="53"/>
      <c r="P51" s="53"/>
      <c r="Q51" s="53"/>
      <c r="R51" s="53"/>
      <c r="S51" s="53"/>
      <c r="T51" s="53"/>
      <c r="U51" s="53"/>
      <c r="V51" s="53"/>
      <c r="W51" s="53"/>
      <c r="X51" s="53"/>
      <c r="Y51" s="55">
        <f t="shared" si="0"/>
        <v>0</v>
      </c>
    </row>
    <row r="52" spans="1:28">
      <c r="A52" s="53"/>
      <c r="B52" s="53"/>
      <c r="C52" s="53"/>
      <c r="D52" s="54"/>
      <c r="E52" s="53"/>
      <c r="F52" s="53"/>
      <c r="G52" s="53"/>
      <c r="H52" s="53"/>
      <c r="I52" s="53"/>
      <c r="J52" s="53"/>
      <c r="K52" s="53"/>
      <c r="L52" s="53"/>
      <c r="M52" s="53"/>
      <c r="N52" s="53"/>
      <c r="O52" s="53"/>
      <c r="P52" s="53"/>
      <c r="Q52" s="53"/>
      <c r="R52" s="53"/>
      <c r="S52" s="53"/>
      <c r="T52" s="53"/>
      <c r="U52" s="53"/>
      <c r="V52" s="53"/>
      <c r="W52" s="53"/>
      <c r="X52" s="53"/>
      <c r="Y52" s="55">
        <f t="shared" si="0"/>
        <v>0</v>
      </c>
    </row>
    <row r="53" spans="1:28">
      <c r="A53" s="53"/>
      <c r="B53" s="53"/>
      <c r="C53" s="53"/>
      <c r="D53" s="54"/>
      <c r="E53" s="53"/>
      <c r="F53" s="53"/>
      <c r="G53" s="53"/>
      <c r="H53" s="53"/>
      <c r="I53" s="53"/>
      <c r="J53" s="53"/>
      <c r="K53" s="53"/>
      <c r="L53" s="53"/>
      <c r="M53" s="53"/>
      <c r="N53" s="53"/>
      <c r="O53" s="53"/>
      <c r="P53" s="53"/>
      <c r="Q53" s="53"/>
      <c r="R53" s="53"/>
      <c r="S53" s="53"/>
      <c r="T53" s="53"/>
      <c r="U53" s="53"/>
      <c r="V53" s="53"/>
      <c r="W53" s="53"/>
      <c r="X53" s="53"/>
      <c r="Y53" s="55">
        <f t="shared" si="0"/>
        <v>0</v>
      </c>
    </row>
    <row r="54" spans="1:28">
      <c r="A54" s="53"/>
      <c r="B54" s="53"/>
      <c r="C54" s="53"/>
      <c r="D54" s="54"/>
      <c r="E54" s="53"/>
      <c r="F54" s="53"/>
      <c r="G54" s="53"/>
      <c r="H54" s="53"/>
      <c r="I54" s="53"/>
      <c r="J54" s="53"/>
      <c r="K54" s="53"/>
      <c r="L54" s="53"/>
      <c r="M54" s="53"/>
      <c r="N54" s="53"/>
      <c r="O54" s="53"/>
      <c r="P54" s="53"/>
      <c r="Q54" s="53"/>
      <c r="R54" s="53"/>
      <c r="S54" s="53"/>
      <c r="T54" s="53"/>
      <c r="U54" s="53"/>
      <c r="V54" s="53"/>
      <c r="W54" s="53"/>
      <c r="X54" s="53"/>
      <c r="Y54" s="55">
        <f t="shared" si="0"/>
        <v>0</v>
      </c>
    </row>
    <row r="55" spans="1:28">
      <c r="A55" s="53"/>
      <c r="B55" s="53"/>
      <c r="C55" s="53"/>
      <c r="D55" s="54"/>
      <c r="E55" s="53"/>
      <c r="F55" s="53"/>
      <c r="G55" s="53"/>
      <c r="H55" s="53"/>
      <c r="I55" s="53"/>
      <c r="J55" s="53"/>
      <c r="K55" s="53"/>
      <c r="L55" s="53"/>
      <c r="M55" s="53"/>
      <c r="N55" s="53"/>
      <c r="O55" s="53"/>
      <c r="P55" s="53"/>
      <c r="Q55" s="53"/>
      <c r="R55" s="53"/>
      <c r="S55" s="53"/>
      <c r="T55" s="53"/>
      <c r="U55" s="53"/>
      <c r="V55" s="53"/>
      <c r="W55" s="53"/>
      <c r="X55" s="53"/>
      <c r="Y55" s="55">
        <f t="shared" si="0"/>
        <v>0</v>
      </c>
    </row>
    <row r="56" spans="1:28">
      <c r="A56" s="53"/>
      <c r="B56" s="53"/>
      <c r="C56" s="53"/>
      <c r="D56" s="54"/>
      <c r="E56" s="53"/>
      <c r="F56" s="53"/>
      <c r="G56" s="53"/>
      <c r="H56" s="53"/>
      <c r="I56" s="53"/>
      <c r="J56" s="53"/>
      <c r="K56" s="53"/>
      <c r="L56" s="53"/>
      <c r="M56" s="53"/>
      <c r="N56" s="53"/>
      <c r="O56" s="53"/>
      <c r="P56" s="53"/>
      <c r="Q56" s="53"/>
      <c r="R56" s="53"/>
      <c r="S56" s="53"/>
      <c r="T56" s="53"/>
      <c r="U56" s="53"/>
      <c r="V56" s="53"/>
      <c r="W56" s="53"/>
      <c r="X56" s="53"/>
      <c r="Y56" s="55">
        <f t="shared" si="0"/>
        <v>0</v>
      </c>
    </row>
    <row r="57" spans="1:28" ht="15">
      <c r="A57" s="53"/>
      <c r="B57" s="53"/>
      <c r="C57" s="53"/>
      <c r="D57" s="54"/>
      <c r="E57" s="53"/>
      <c r="F57" s="53"/>
      <c r="G57" s="53"/>
      <c r="H57" s="53"/>
      <c r="I57" s="53"/>
      <c r="J57" s="53"/>
      <c r="K57" s="53"/>
      <c r="L57" s="53"/>
      <c r="M57" s="53"/>
      <c r="N57" s="53"/>
      <c r="O57" s="53"/>
      <c r="P57" s="53"/>
      <c r="Q57" s="53"/>
      <c r="R57" s="53"/>
      <c r="S57" s="53"/>
      <c r="T57" s="53"/>
      <c r="U57" s="53"/>
      <c r="V57" s="53"/>
      <c r="W57" s="53"/>
      <c r="X57" s="53"/>
      <c r="Y57" s="55">
        <f t="shared" si="0"/>
        <v>0</v>
      </c>
      <c r="AA57" s="45"/>
      <c r="AB57" s="45"/>
    </row>
    <row r="58" spans="1:28">
      <c r="A58" s="53"/>
      <c r="B58" s="53"/>
      <c r="C58" s="53"/>
      <c r="D58" s="54"/>
      <c r="E58" s="53"/>
      <c r="F58" s="53"/>
      <c r="G58" s="53"/>
      <c r="H58" s="53"/>
      <c r="I58" s="53"/>
      <c r="J58" s="53"/>
      <c r="K58" s="53"/>
      <c r="L58" s="53"/>
      <c r="M58" s="53"/>
      <c r="N58" s="53"/>
      <c r="O58" s="53"/>
      <c r="P58" s="53"/>
      <c r="Q58" s="53"/>
      <c r="R58" s="53"/>
      <c r="S58" s="53"/>
      <c r="T58" s="53"/>
      <c r="U58" s="53"/>
      <c r="V58" s="53"/>
      <c r="W58" s="53"/>
      <c r="X58" s="53"/>
      <c r="Y58" s="55">
        <f t="shared" si="0"/>
        <v>0</v>
      </c>
    </row>
    <row r="59" spans="1:28">
      <c r="A59" s="53"/>
      <c r="B59" s="53"/>
      <c r="C59" s="53"/>
      <c r="D59" s="54"/>
      <c r="E59" s="53"/>
      <c r="F59" s="53"/>
      <c r="G59" s="53"/>
      <c r="H59" s="53"/>
      <c r="I59" s="53"/>
      <c r="J59" s="53"/>
      <c r="K59" s="53"/>
      <c r="L59" s="53"/>
      <c r="M59" s="53"/>
      <c r="N59" s="53"/>
      <c r="O59" s="53"/>
      <c r="P59" s="53"/>
      <c r="Q59" s="53"/>
      <c r="R59" s="53"/>
      <c r="S59" s="53"/>
      <c r="T59" s="53"/>
      <c r="U59" s="53"/>
      <c r="V59" s="53"/>
      <c r="W59" s="53"/>
      <c r="X59" s="53"/>
      <c r="Y59" s="55">
        <f t="shared" si="0"/>
        <v>0</v>
      </c>
    </row>
    <row r="60" spans="1:28">
      <c r="A60" s="53"/>
      <c r="B60" s="53"/>
      <c r="C60" s="53"/>
      <c r="D60" s="54"/>
      <c r="E60" s="53"/>
      <c r="F60" s="53"/>
      <c r="G60" s="53"/>
      <c r="H60" s="53"/>
      <c r="I60" s="53"/>
      <c r="J60" s="53"/>
      <c r="K60" s="53"/>
      <c r="L60" s="53"/>
      <c r="M60" s="53"/>
      <c r="N60" s="53"/>
      <c r="O60" s="53"/>
      <c r="P60" s="53"/>
      <c r="Q60" s="53"/>
      <c r="R60" s="53"/>
      <c r="S60" s="53"/>
      <c r="T60" s="53"/>
      <c r="U60" s="53"/>
      <c r="V60" s="53"/>
      <c r="W60" s="53"/>
      <c r="X60" s="53"/>
      <c r="Y60" s="55">
        <f t="shared" si="0"/>
        <v>0</v>
      </c>
    </row>
    <row r="61" spans="1:28">
      <c r="A61" s="53"/>
      <c r="B61" s="53"/>
      <c r="C61" s="53"/>
      <c r="D61" s="54"/>
      <c r="E61" s="53"/>
      <c r="F61" s="53"/>
      <c r="G61" s="53"/>
      <c r="H61" s="53"/>
      <c r="I61" s="53"/>
      <c r="J61" s="53"/>
      <c r="K61" s="53"/>
      <c r="L61" s="53"/>
      <c r="M61" s="53"/>
      <c r="N61" s="53"/>
      <c r="O61" s="53"/>
      <c r="P61" s="53"/>
      <c r="Q61" s="53"/>
      <c r="R61" s="53"/>
      <c r="S61" s="53"/>
      <c r="T61" s="53"/>
      <c r="U61" s="53"/>
      <c r="V61" s="53"/>
      <c r="W61" s="53"/>
      <c r="X61" s="53"/>
      <c r="Y61" s="55">
        <f t="shared" si="0"/>
        <v>0</v>
      </c>
    </row>
    <row r="62" spans="1:28">
      <c r="A62" s="53"/>
      <c r="B62" s="53"/>
      <c r="C62" s="53"/>
      <c r="D62" s="54"/>
      <c r="E62" s="53"/>
      <c r="F62" s="53"/>
      <c r="G62" s="53"/>
      <c r="H62" s="53"/>
      <c r="I62" s="53"/>
      <c r="J62" s="53"/>
      <c r="K62" s="53"/>
      <c r="L62" s="53"/>
      <c r="M62" s="53"/>
      <c r="N62" s="53"/>
      <c r="O62" s="53"/>
      <c r="P62" s="53"/>
      <c r="Q62" s="53"/>
      <c r="R62" s="53"/>
      <c r="S62" s="53"/>
      <c r="T62" s="53"/>
      <c r="U62" s="53"/>
      <c r="V62" s="53"/>
      <c r="W62" s="53"/>
      <c r="X62" s="53"/>
      <c r="Y62" s="55">
        <f t="shared" si="0"/>
        <v>0</v>
      </c>
    </row>
    <row r="63" spans="1:28">
      <c r="A63" s="53"/>
      <c r="B63" s="53"/>
      <c r="C63" s="53"/>
      <c r="D63" s="54"/>
      <c r="E63" s="53"/>
      <c r="F63" s="53"/>
      <c r="G63" s="53"/>
      <c r="H63" s="53"/>
      <c r="I63" s="53"/>
      <c r="J63" s="53"/>
      <c r="K63" s="53"/>
      <c r="L63" s="53"/>
      <c r="M63" s="53"/>
      <c r="N63" s="53"/>
      <c r="O63" s="53"/>
      <c r="P63" s="53"/>
      <c r="Q63" s="53"/>
      <c r="R63" s="53"/>
      <c r="S63" s="53"/>
      <c r="T63" s="53"/>
      <c r="U63" s="53"/>
      <c r="V63" s="53"/>
      <c r="W63" s="53"/>
      <c r="X63" s="53"/>
      <c r="Y63" s="55">
        <f t="shared" si="0"/>
        <v>0</v>
      </c>
    </row>
    <row r="64" spans="1:28">
      <c r="A64" s="53"/>
      <c r="B64" s="53"/>
      <c r="C64" s="53"/>
      <c r="D64" s="54"/>
      <c r="E64" s="53"/>
      <c r="F64" s="53"/>
      <c r="G64" s="53"/>
      <c r="H64" s="53"/>
      <c r="I64" s="53"/>
      <c r="J64" s="53"/>
      <c r="K64" s="53"/>
      <c r="L64" s="53"/>
      <c r="M64" s="53"/>
      <c r="N64" s="53"/>
      <c r="O64" s="53"/>
      <c r="P64" s="53"/>
      <c r="Q64" s="53"/>
      <c r="R64" s="53"/>
      <c r="S64" s="53"/>
      <c r="T64" s="53"/>
      <c r="U64" s="53"/>
      <c r="V64" s="53"/>
      <c r="W64" s="53"/>
      <c r="X64" s="53"/>
      <c r="Y64" s="55">
        <f t="shared" si="0"/>
        <v>0</v>
      </c>
    </row>
    <row r="65" spans="1:25">
      <c r="A65" s="53"/>
      <c r="B65" s="53"/>
      <c r="C65" s="53"/>
      <c r="D65" s="54"/>
      <c r="E65" s="53"/>
      <c r="F65" s="53"/>
      <c r="G65" s="53"/>
      <c r="H65" s="53"/>
      <c r="I65" s="53"/>
      <c r="J65" s="53"/>
      <c r="K65" s="53"/>
      <c r="L65" s="53"/>
      <c r="M65" s="53"/>
      <c r="N65" s="53"/>
      <c r="O65" s="53"/>
      <c r="P65" s="53"/>
      <c r="Q65" s="53"/>
      <c r="R65" s="53"/>
      <c r="S65" s="53"/>
      <c r="T65" s="53"/>
      <c r="U65" s="53"/>
      <c r="V65" s="53"/>
      <c r="W65" s="53"/>
      <c r="X65" s="53"/>
      <c r="Y65" s="55">
        <f t="shared" si="0"/>
        <v>0</v>
      </c>
    </row>
    <row r="66" spans="1:25">
      <c r="A66" s="53"/>
      <c r="B66" s="53"/>
      <c r="C66" s="53"/>
      <c r="D66" s="54"/>
      <c r="E66" s="53"/>
      <c r="F66" s="53"/>
      <c r="G66" s="53"/>
      <c r="H66" s="53"/>
      <c r="I66" s="53"/>
      <c r="J66" s="53"/>
      <c r="K66" s="53"/>
      <c r="L66" s="53"/>
      <c r="M66" s="53"/>
      <c r="N66" s="53"/>
      <c r="O66" s="53"/>
      <c r="P66" s="53"/>
      <c r="Q66" s="53"/>
      <c r="R66" s="53"/>
      <c r="S66" s="53"/>
      <c r="T66" s="53"/>
      <c r="U66" s="53"/>
      <c r="V66" s="53"/>
      <c r="W66" s="53"/>
      <c r="X66" s="53"/>
      <c r="Y66" s="55">
        <f t="shared" si="0"/>
        <v>0</v>
      </c>
    </row>
    <row r="67" spans="1:25">
      <c r="A67" s="53"/>
      <c r="B67" s="53"/>
      <c r="C67" s="53"/>
      <c r="D67" s="54"/>
      <c r="E67" s="53"/>
      <c r="F67" s="53"/>
      <c r="G67" s="53"/>
      <c r="H67" s="53"/>
      <c r="I67" s="53"/>
      <c r="J67" s="53"/>
      <c r="K67" s="53"/>
      <c r="L67" s="53"/>
      <c r="M67" s="53"/>
      <c r="N67" s="53"/>
      <c r="O67" s="53"/>
      <c r="P67" s="53"/>
      <c r="Q67" s="53"/>
      <c r="R67" s="53"/>
      <c r="S67" s="53"/>
      <c r="T67" s="53"/>
      <c r="U67" s="53"/>
      <c r="V67" s="53"/>
      <c r="W67" s="53"/>
      <c r="X67" s="53"/>
      <c r="Y67" s="55">
        <f t="shared" si="0"/>
        <v>0</v>
      </c>
    </row>
    <row r="68" spans="1:25">
      <c r="A68" s="53"/>
      <c r="B68" s="53"/>
      <c r="C68" s="53"/>
      <c r="D68" s="54"/>
      <c r="E68" s="53"/>
      <c r="F68" s="53"/>
      <c r="G68" s="53"/>
      <c r="H68" s="53"/>
      <c r="I68" s="53"/>
      <c r="J68" s="53"/>
      <c r="K68" s="53"/>
      <c r="L68" s="53"/>
      <c r="M68" s="53"/>
      <c r="N68" s="53"/>
      <c r="O68" s="53"/>
      <c r="P68" s="53"/>
      <c r="Q68" s="53"/>
      <c r="R68" s="53"/>
      <c r="S68" s="53"/>
      <c r="T68" s="53"/>
      <c r="U68" s="53"/>
      <c r="V68" s="53"/>
      <c r="W68" s="53"/>
      <c r="X68" s="53"/>
      <c r="Y68" s="55">
        <f t="shared" si="0"/>
        <v>0</v>
      </c>
    </row>
    <row r="69" spans="1:25">
      <c r="A69" s="53"/>
      <c r="B69" s="53"/>
      <c r="C69" s="53"/>
      <c r="D69" s="54"/>
      <c r="E69" s="53"/>
      <c r="F69" s="53"/>
      <c r="G69" s="53"/>
      <c r="H69" s="53"/>
      <c r="I69" s="53"/>
      <c r="J69" s="53"/>
      <c r="K69" s="53"/>
      <c r="L69" s="53"/>
      <c r="M69" s="53"/>
      <c r="N69" s="53"/>
      <c r="O69" s="53"/>
      <c r="P69" s="53"/>
      <c r="Q69" s="53"/>
      <c r="R69" s="53"/>
      <c r="S69" s="53"/>
      <c r="T69" s="53"/>
      <c r="U69" s="53"/>
      <c r="V69" s="53"/>
      <c r="W69" s="53"/>
      <c r="X69" s="53"/>
      <c r="Y69" s="55">
        <f t="shared" si="0"/>
        <v>0</v>
      </c>
    </row>
    <row r="70" spans="1:25">
      <c r="A70" s="53"/>
      <c r="B70" s="53"/>
      <c r="C70" s="53"/>
      <c r="D70" s="54"/>
      <c r="E70" s="53"/>
      <c r="F70" s="53"/>
      <c r="G70" s="53"/>
      <c r="H70" s="53"/>
      <c r="I70" s="53"/>
      <c r="J70" s="53"/>
      <c r="K70" s="53"/>
      <c r="L70" s="53"/>
      <c r="M70" s="53"/>
      <c r="N70" s="53"/>
      <c r="O70" s="53"/>
      <c r="P70" s="53"/>
      <c r="Q70" s="53"/>
      <c r="R70" s="53"/>
      <c r="S70" s="53"/>
      <c r="T70" s="53"/>
      <c r="U70" s="53"/>
      <c r="V70" s="53"/>
      <c r="W70" s="53"/>
      <c r="X70" s="53"/>
      <c r="Y70" s="55">
        <f t="shared" si="0"/>
        <v>0</v>
      </c>
    </row>
    <row r="71" spans="1:25">
      <c r="A71" s="53"/>
      <c r="B71" s="53"/>
      <c r="C71" s="53"/>
      <c r="D71" s="54"/>
      <c r="E71" s="53"/>
      <c r="F71" s="53"/>
      <c r="G71" s="53"/>
      <c r="H71" s="53"/>
      <c r="I71" s="53"/>
      <c r="J71" s="53"/>
      <c r="K71" s="53"/>
      <c r="L71" s="53"/>
      <c r="M71" s="53"/>
      <c r="N71" s="53"/>
      <c r="O71" s="53"/>
      <c r="P71" s="53"/>
      <c r="Q71" s="53"/>
      <c r="R71" s="53"/>
      <c r="S71" s="53"/>
      <c r="T71" s="53"/>
      <c r="U71" s="53"/>
      <c r="V71" s="53"/>
      <c r="W71" s="53"/>
      <c r="X71" s="53"/>
      <c r="Y71" s="55">
        <f t="shared" si="0"/>
        <v>0</v>
      </c>
    </row>
    <row r="72" spans="1:25">
      <c r="A72" s="53"/>
      <c r="B72" s="53"/>
      <c r="C72" s="53"/>
      <c r="D72" s="54"/>
      <c r="E72" s="53"/>
      <c r="F72" s="53"/>
      <c r="G72" s="53"/>
      <c r="H72" s="53"/>
      <c r="I72" s="53"/>
      <c r="J72" s="53"/>
      <c r="K72" s="53"/>
      <c r="L72" s="53"/>
      <c r="M72" s="53"/>
      <c r="N72" s="53"/>
      <c r="O72" s="53"/>
      <c r="P72" s="53"/>
      <c r="Q72" s="53"/>
      <c r="R72" s="53"/>
      <c r="S72" s="53"/>
      <c r="T72" s="53"/>
      <c r="U72" s="53"/>
      <c r="V72" s="53"/>
      <c r="W72" s="53"/>
      <c r="X72" s="53"/>
      <c r="Y72" s="55">
        <f t="shared" si="0"/>
        <v>0</v>
      </c>
    </row>
    <row r="73" spans="1:25">
      <c r="A73" s="53"/>
      <c r="B73" s="53"/>
      <c r="C73" s="53"/>
      <c r="D73" s="54"/>
      <c r="E73" s="53"/>
      <c r="F73" s="53"/>
      <c r="G73" s="53"/>
      <c r="H73" s="53"/>
      <c r="I73" s="53"/>
      <c r="J73" s="53"/>
      <c r="K73" s="53"/>
      <c r="L73" s="53"/>
      <c r="M73" s="53"/>
      <c r="N73" s="53"/>
      <c r="O73" s="53"/>
      <c r="P73" s="53"/>
      <c r="Q73" s="53"/>
      <c r="R73" s="53"/>
      <c r="S73" s="53"/>
      <c r="T73" s="53"/>
      <c r="U73" s="53"/>
      <c r="V73" s="53"/>
      <c r="W73" s="53"/>
      <c r="X73" s="53"/>
      <c r="Y73" s="55">
        <f t="shared" si="0"/>
        <v>0</v>
      </c>
    </row>
    <row r="74" spans="1:25">
      <c r="A74" s="53"/>
      <c r="B74" s="53"/>
      <c r="C74" s="53"/>
      <c r="D74" s="54"/>
      <c r="E74" s="53"/>
      <c r="F74" s="53"/>
      <c r="G74" s="53"/>
      <c r="H74" s="53"/>
      <c r="I74" s="53"/>
      <c r="J74" s="53"/>
      <c r="K74" s="53"/>
      <c r="L74" s="53"/>
      <c r="M74" s="53"/>
      <c r="N74" s="53"/>
      <c r="O74" s="53"/>
      <c r="P74" s="53"/>
      <c r="Q74" s="53"/>
      <c r="R74" s="53"/>
      <c r="S74" s="53"/>
      <c r="T74" s="53"/>
      <c r="U74" s="53"/>
      <c r="V74" s="53"/>
      <c r="W74" s="53"/>
      <c r="X74" s="53"/>
      <c r="Y74" s="55">
        <f t="shared" si="0"/>
        <v>0</v>
      </c>
    </row>
    <row r="75" spans="1:25">
      <c r="A75" s="53"/>
      <c r="B75" s="53"/>
      <c r="C75" s="53"/>
      <c r="D75" s="54"/>
      <c r="E75" s="53"/>
      <c r="F75" s="53"/>
      <c r="G75" s="53"/>
      <c r="H75" s="53"/>
      <c r="I75" s="53"/>
      <c r="J75" s="53"/>
      <c r="K75" s="53"/>
      <c r="L75" s="53"/>
      <c r="M75" s="53"/>
      <c r="N75" s="53"/>
      <c r="O75" s="53"/>
      <c r="P75" s="53"/>
      <c r="Q75" s="53"/>
      <c r="R75" s="53"/>
      <c r="S75" s="53"/>
      <c r="T75" s="53"/>
      <c r="U75" s="53"/>
      <c r="V75" s="53"/>
      <c r="W75" s="53"/>
      <c r="X75" s="53"/>
      <c r="Y75" s="55">
        <f t="shared" ref="Y75:Y138" si="1">SUM(E75:X75)</f>
        <v>0</v>
      </c>
    </row>
    <row r="76" spans="1:25">
      <c r="A76" s="53"/>
      <c r="B76" s="53"/>
      <c r="C76" s="53"/>
      <c r="D76" s="54"/>
      <c r="E76" s="53"/>
      <c r="F76" s="53"/>
      <c r="G76" s="53"/>
      <c r="H76" s="53"/>
      <c r="I76" s="53"/>
      <c r="J76" s="53"/>
      <c r="K76" s="53"/>
      <c r="L76" s="53"/>
      <c r="M76" s="53"/>
      <c r="N76" s="53"/>
      <c r="O76" s="53"/>
      <c r="P76" s="53"/>
      <c r="Q76" s="53"/>
      <c r="R76" s="53"/>
      <c r="S76" s="53"/>
      <c r="T76" s="53"/>
      <c r="U76" s="53"/>
      <c r="V76" s="53"/>
      <c r="W76" s="53"/>
      <c r="X76" s="53"/>
      <c r="Y76" s="55">
        <f t="shared" si="1"/>
        <v>0</v>
      </c>
    </row>
    <row r="77" spans="1:25">
      <c r="A77" s="53"/>
      <c r="B77" s="53"/>
      <c r="C77" s="53"/>
      <c r="D77" s="54"/>
      <c r="E77" s="53"/>
      <c r="F77" s="53"/>
      <c r="G77" s="53"/>
      <c r="H77" s="53"/>
      <c r="I77" s="53"/>
      <c r="J77" s="53"/>
      <c r="K77" s="53"/>
      <c r="L77" s="53"/>
      <c r="M77" s="53"/>
      <c r="N77" s="53"/>
      <c r="O77" s="53"/>
      <c r="P77" s="53"/>
      <c r="Q77" s="53"/>
      <c r="R77" s="53"/>
      <c r="S77" s="53"/>
      <c r="T77" s="53"/>
      <c r="U77" s="53"/>
      <c r="V77" s="53"/>
      <c r="W77" s="53"/>
      <c r="X77" s="53"/>
      <c r="Y77" s="55">
        <f t="shared" si="1"/>
        <v>0</v>
      </c>
    </row>
    <row r="78" spans="1:25">
      <c r="A78" s="53"/>
      <c r="B78" s="53"/>
      <c r="C78" s="53"/>
      <c r="D78" s="54"/>
      <c r="E78" s="53"/>
      <c r="F78" s="53"/>
      <c r="G78" s="53"/>
      <c r="H78" s="53"/>
      <c r="I78" s="53"/>
      <c r="J78" s="53"/>
      <c r="K78" s="53"/>
      <c r="L78" s="53"/>
      <c r="M78" s="53"/>
      <c r="N78" s="53"/>
      <c r="O78" s="53"/>
      <c r="P78" s="53"/>
      <c r="Q78" s="53"/>
      <c r="R78" s="53"/>
      <c r="S78" s="53"/>
      <c r="T78" s="53"/>
      <c r="U78" s="53"/>
      <c r="V78" s="53"/>
      <c r="W78" s="53"/>
      <c r="X78" s="53"/>
      <c r="Y78" s="55">
        <f t="shared" si="1"/>
        <v>0</v>
      </c>
    </row>
    <row r="79" spans="1:25">
      <c r="A79" s="53"/>
      <c r="B79" s="53"/>
      <c r="C79" s="53"/>
      <c r="D79" s="54"/>
      <c r="E79" s="53"/>
      <c r="F79" s="53"/>
      <c r="G79" s="53"/>
      <c r="H79" s="53"/>
      <c r="I79" s="53"/>
      <c r="J79" s="53"/>
      <c r="K79" s="53"/>
      <c r="L79" s="53"/>
      <c r="M79" s="53"/>
      <c r="N79" s="53"/>
      <c r="O79" s="53"/>
      <c r="P79" s="53"/>
      <c r="Q79" s="53"/>
      <c r="R79" s="53"/>
      <c r="S79" s="53"/>
      <c r="T79" s="53"/>
      <c r="U79" s="53"/>
      <c r="V79" s="53"/>
      <c r="W79" s="53"/>
      <c r="X79" s="53"/>
      <c r="Y79" s="55">
        <f t="shared" si="1"/>
        <v>0</v>
      </c>
    </row>
    <row r="80" spans="1:25">
      <c r="A80" s="53"/>
      <c r="B80" s="53"/>
      <c r="C80" s="53"/>
      <c r="D80" s="54"/>
      <c r="E80" s="53"/>
      <c r="F80" s="53"/>
      <c r="G80" s="53"/>
      <c r="H80" s="53"/>
      <c r="I80" s="53"/>
      <c r="J80" s="53"/>
      <c r="K80" s="53"/>
      <c r="L80" s="53"/>
      <c r="M80" s="53"/>
      <c r="N80" s="53"/>
      <c r="O80" s="53"/>
      <c r="P80" s="53"/>
      <c r="Q80" s="53"/>
      <c r="R80" s="53"/>
      <c r="S80" s="53"/>
      <c r="T80" s="53"/>
      <c r="U80" s="53"/>
      <c r="V80" s="53"/>
      <c r="W80" s="53"/>
      <c r="X80" s="53"/>
      <c r="Y80" s="55">
        <f t="shared" si="1"/>
        <v>0</v>
      </c>
    </row>
    <row r="81" spans="1:25">
      <c r="A81" s="53"/>
      <c r="B81" s="53"/>
      <c r="C81" s="53"/>
      <c r="D81" s="54"/>
      <c r="E81" s="53"/>
      <c r="F81" s="53"/>
      <c r="G81" s="53"/>
      <c r="H81" s="53"/>
      <c r="I81" s="53"/>
      <c r="J81" s="53"/>
      <c r="K81" s="53"/>
      <c r="L81" s="53"/>
      <c r="M81" s="53"/>
      <c r="N81" s="53"/>
      <c r="O81" s="53"/>
      <c r="P81" s="53"/>
      <c r="Q81" s="53"/>
      <c r="R81" s="53"/>
      <c r="S81" s="53"/>
      <c r="T81" s="53"/>
      <c r="U81" s="53"/>
      <c r="V81" s="53"/>
      <c r="W81" s="53"/>
      <c r="X81" s="53"/>
      <c r="Y81" s="55">
        <f t="shared" si="1"/>
        <v>0</v>
      </c>
    </row>
    <row r="82" spans="1:25">
      <c r="A82" s="53"/>
      <c r="B82" s="53"/>
      <c r="C82" s="53"/>
      <c r="D82" s="54"/>
      <c r="E82" s="53"/>
      <c r="F82" s="53"/>
      <c r="G82" s="53"/>
      <c r="H82" s="53"/>
      <c r="I82" s="53"/>
      <c r="J82" s="53"/>
      <c r="K82" s="53"/>
      <c r="L82" s="53"/>
      <c r="M82" s="53"/>
      <c r="N82" s="53"/>
      <c r="O82" s="53"/>
      <c r="P82" s="53"/>
      <c r="Q82" s="53"/>
      <c r="R82" s="53"/>
      <c r="S82" s="53"/>
      <c r="T82" s="53"/>
      <c r="U82" s="53"/>
      <c r="V82" s="53"/>
      <c r="W82" s="53"/>
      <c r="X82" s="53"/>
      <c r="Y82" s="55">
        <f t="shared" si="1"/>
        <v>0</v>
      </c>
    </row>
    <row r="83" spans="1:25">
      <c r="A83" s="53"/>
      <c r="B83" s="53"/>
      <c r="C83" s="53"/>
      <c r="D83" s="54"/>
      <c r="E83" s="53"/>
      <c r="F83" s="53"/>
      <c r="G83" s="53"/>
      <c r="H83" s="53"/>
      <c r="I83" s="53"/>
      <c r="J83" s="53"/>
      <c r="K83" s="53"/>
      <c r="L83" s="53"/>
      <c r="M83" s="53"/>
      <c r="N83" s="53"/>
      <c r="O83" s="53"/>
      <c r="P83" s="53"/>
      <c r="Q83" s="53"/>
      <c r="R83" s="53"/>
      <c r="S83" s="53"/>
      <c r="T83" s="53"/>
      <c r="U83" s="53"/>
      <c r="V83" s="53"/>
      <c r="W83" s="53"/>
      <c r="X83" s="53"/>
      <c r="Y83" s="55">
        <f t="shared" si="1"/>
        <v>0</v>
      </c>
    </row>
    <row r="84" spans="1:25">
      <c r="A84" s="53"/>
      <c r="B84" s="53"/>
      <c r="C84" s="53"/>
      <c r="D84" s="54"/>
      <c r="E84" s="53"/>
      <c r="F84" s="53"/>
      <c r="G84" s="53"/>
      <c r="H84" s="53"/>
      <c r="I84" s="53"/>
      <c r="J84" s="53"/>
      <c r="K84" s="53"/>
      <c r="L84" s="53"/>
      <c r="M84" s="53"/>
      <c r="N84" s="53"/>
      <c r="O84" s="53"/>
      <c r="P84" s="53"/>
      <c r="Q84" s="53"/>
      <c r="R84" s="53"/>
      <c r="S84" s="53"/>
      <c r="T84" s="53"/>
      <c r="U84" s="53"/>
      <c r="V84" s="53"/>
      <c r="W84" s="53"/>
      <c r="X84" s="53"/>
      <c r="Y84" s="55">
        <f t="shared" si="1"/>
        <v>0</v>
      </c>
    </row>
    <row r="85" spans="1:25">
      <c r="A85" s="53"/>
      <c r="B85" s="53"/>
      <c r="C85" s="53"/>
      <c r="D85" s="54"/>
      <c r="E85" s="53"/>
      <c r="F85" s="53"/>
      <c r="G85" s="53"/>
      <c r="H85" s="53"/>
      <c r="I85" s="53"/>
      <c r="J85" s="53"/>
      <c r="K85" s="53"/>
      <c r="L85" s="53"/>
      <c r="M85" s="53"/>
      <c r="N85" s="53"/>
      <c r="O85" s="53"/>
      <c r="P85" s="53"/>
      <c r="Q85" s="53"/>
      <c r="R85" s="53"/>
      <c r="S85" s="53"/>
      <c r="T85" s="53"/>
      <c r="U85" s="53"/>
      <c r="V85" s="53"/>
      <c r="W85" s="53"/>
      <c r="X85" s="53"/>
      <c r="Y85" s="55">
        <f t="shared" si="1"/>
        <v>0</v>
      </c>
    </row>
    <row r="86" spans="1:25">
      <c r="A86" s="53"/>
      <c r="B86" s="53"/>
      <c r="C86" s="53"/>
      <c r="D86" s="54"/>
      <c r="E86" s="53"/>
      <c r="F86" s="53"/>
      <c r="G86" s="53"/>
      <c r="H86" s="53"/>
      <c r="I86" s="53"/>
      <c r="J86" s="53"/>
      <c r="K86" s="53"/>
      <c r="L86" s="53"/>
      <c r="M86" s="53"/>
      <c r="N86" s="53"/>
      <c r="O86" s="53"/>
      <c r="P86" s="53"/>
      <c r="Q86" s="53"/>
      <c r="R86" s="53"/>
      <c r="S86" s="53"/>
      <c r="T86" s="53"/>
      <c r="U86" s="53"/>
      <c r="V86" s="53"/>
      <c r="W86" s="53"/>
      <c r="X86" s="53"/>
      <c r="Y86" s="55">
        <f t="shared" si="1"/>
        <v>0</v>
      </c>
    </row>
    <row r="87" spans="1:25">
      <c r="A87" s="53"/>
      <c r="B87" s="53"/>
      <c r="C87" s="53"/>
      <c r="D87" s="54"/>
      <c r="E87" s="53"/>
      <c r="F87" s="53"/>
      <c r="G87" s="53"/>
      <c r="H87" s="53"/>
      <c r="I87" s="53"/>
      <c r="J87" s="53"/>
      <c r="K87" s="53"/>
      <c r="L87" s="53"/>
      <c r="M87" s="53"/>
      <c r="N87" s="53"/>
      <c r="O87" s="53"/>
      <c r="P87" s="53"/>
      <c r="Q87" s="53"/>
      <c r="R87" s="53"/>
      <c r="S87" s="53"/>
      <c r="T87" s="53"/>
      <c r="U87" s="53"/>
      <c r="V87" s="53"/>
      <c r="W87" s="53"/>
      <c r="X87" s="53"/>
      <c r="Y87" s="55">
        <f t="shared" si="1"/>
        <v>0</v>
      </c>
    </row>
    <row r="88" spans="1:25">
      <c r="A88" s="53"/>
      <c r="B88" s="53"/>
      <c r="C88" s="53"/>
      <c r="D88" s="54"/>
      <c r="E88" s="53"/>
      <c r="F88" s="53"/>
      <c r="G88" s="53"/>
      <c r="H88" s="53"/>
      <c r="I88" s="53"/>
      <c r="J88" s="53"/>
      <c r="K88" s="53"/>
      <c r="L88" s="53"/>
      <c r="M88" s="53"/>
      <c r="N88" s="53"/>
      <c r="O88" s="53"/>
      <c r="P88" s="53"/>
      <c r="Q88" s="53"/>
      <c r="R88" s="53"/>
      <c r="S88" s="53"/>
      <c r="T88" s="53"/>
      <c r="U88" s="53"/>
      <c r="V88" s="53"/>
      <c r="W88" s="53"/>
      <c r="X88" s="53"/>
      <c r="Y88" s="55">
        <f t="shared" si="1"/>
        <v>0</v>
      </c>
    </row>
    <row r="89" spans="1:25">
      <c r="A89" s="53"/>
      <c r="B89" s="53"/>
      <c r="C89" s="53"/>
      <c r="D89" s="54"/>
      <c r="E89" s="53"/>
      <c r="F89" s="53"/>
      <c r="G89" s="53"/>
      <c r="H89" s="53"/>
      <c r="I89" s="53"/>
      <c r="J89" s="53"/>
      <c r="K89" s="53"/>
      <c r="L89" s="53"/>
      <c r="M89" s="53"/>
      <c r="N89" s="53"/>
      <c r="O89" s="53"/>
      <c r="P89" s="53"/>
      <c r="Q89" s="53"/>
      <c r="R89" s="53"/>
      <c r="S89" s="53"/>
      <c r="T89" s="53"/>
      <c r="U89" s="53"/>
      <c r="V89" s="53"/>
      <c r="W89" s="53"/>
      <c r="X89" s="53"/>
      <c r="Y89" s="55">
        <f t="shared" si="1"/>
        <v>0</v>
      </c>
    </row>
    <row r="90" spans="1:25">
      <c r="A90" s="53"/>
      <c r="B90" s="53"/>
      <c r="C90" s="53"/>
      <c r="D90" s="54"/>
      <c r="E90" s="53"/>
      <c r="F90" s="53"/>
      <c r="G90" s="53"/>
      <c r="H90" s="53"/>
      <c r="I90" s="53"/>
      <c r="J90" s="53"/>
      <c r="K90" s="53"/>
      <c r="L90" s="53"/>
      <c r="M90" s="53"/>
      <c r="N90" s="53"/>
      <c r="O90" s="53"/>
      <c r="P90" s="53"/>
      <c r="Q90" s="53"/>
      <c r="R90" s="53"/>
      <c r="S90" s="53"/>
      <c r="T90" s="53"/>
      <c r="U90" s="53"/>
      <c r="V90" s="53"/>
      <c r="W90" s="53"/>
      <c r="X90" s="53"/>
      <c r="Y90" s="55">
        <f t="shared" si="1"/>
        <v>0</v>
      </c>
    </row>
    <row r="91" spans="1:25">
      <c r="A91" s="53"/>
      <c r="B91" s="53"/>
      <c r="C91" s="53"/>
      <c r="D91" s="54"/>
      <c r="E91" s="53"/>
      <c r="F91" s="53"/>
      <c r="G91" s="53"/>
      <c r="H91" s="53"/>
      <c r="I91" s="53"/>
      <c r="J91" s="53"/>
      <c r="K91" s="53"/>
      <c r="L91" s="53"/>
      <c r="M91" s="53"/>
      <c r="N91" s="53"/>
      <c r="O91" s="53"/>
      <c r="P91" s="53"/>
      <c r="Q91" s="53"/>
      <c r="R91" s="53"/>
      <c r="S91" s="53"/>
      <c r="T91" s="53"/>
      <c r="U91" s="53"/>
      <c r="V91" s="53"/>
      <c r="W91" s="53"/>
      <c r="X91" s="53"/>
      <c r="Y91" s="55">
        <f t="shared" si="1"/>
        <v>0</v>
      </c>
    </row>
    <row r="92" spans="1:25">
      <c r="A92" s="53"/>
      <c r="B92" s="53"/>
      <c r="C92" s="53"/>
      <c r="D92" s="54"/>
      <c r="E92" s="53"/>
      <c r="F92" s="53"/>
      <c r="G92" s="53"/>
      <c r="H92" s="53"/>
      <c r="I92" s="53"/>
      <c r="J92" s="53"/>
      <c r="K92" s="53"/>
      <c r="L92" s="53"/>
      <c r="M92" s="53"/>
      <c r="N92" s="53"/>
      <c r="O92" s="53"/>
      <c r="P92" s="53"/>
      <c r="Q92" s="53"/>
      <c r="R92" s="53"/>
      <c r="S92" s="53"/>
      <c r="T92" s="53"/>
      <c r="U92" s="53"/>
      <c r="V92" s="53"/>
      <c r="W92" s="53"/>
      <c r="X92" s="53"/>
      <c r="Y92" s="55">
        <f t="shared" si="1"/>
        <v>0</v>
      </c>
    </row>
    <row r="93" spans="1:25">
      <c r="A93" s="53"/>
      <c r="B93" s="53"/>
      <c r="C93" s="53"/>
      <c r="D93" s="54"/>
      <c r="E93" s="53"/>
      <c r="F93" s="53"/>
      <c r="G93" s="53"/>
      <c r="H93" s="53"/>
      <c r="I93" s="53"/>
      <c r="J93" s="53"/>
      <c r="K93" s="53"/>
      <c r="L93" s="53"/>
      <c r="M93" s="53"/>
      <c r="N93" s="53"/>
      <c r="O93" s="53"/>
      <c r="P93" s="53"/>
      <c r="Q93" s="53"/>
      <c r="R93" s="53"/>
      <c r="S93" s="53"/>
      <c r="T93" s="53"/>
      <c r="U93" s="53"/>
      <c r="V93" s="53"/>
      <c r="W93" s="53"/>
      <c r="X93" s="53"/>
      <c r="Y93" s="55">
        <f t="shared" si="1"/>
        <v>0</v>
      </c>
    </row>
    <row r="94" spans="1:25">
      <c r="A94" s="53"/>
      <c r="B94" s="53"/>
      <c r="C94" s="53"/>
      <c r="D94" s="54"/>
      <c r="E94" s="53"/>
      <c r="F94" s="53"/>
      <c r="G94" s="53"/>
      <c r="H94" s="53"/>
      <c r="I94" s="53"/>
      <c r="J94" s="53"/>
      <c r="K94" s="53"/>
      <c r="L94" s="53"/>
      <c r="M94" s="53"/>
      <c r="N94" s="53"/>
      <c r="O94" s="53"/>
      <c r="P94" s="53"/>
      <c r="Q94" s="53"/>
      <c r="R94" s="53"/>
      <c r="S94" s="53"/>
      <c r="T94" s="53"/>
      <c r="U94" s="53"/>
      <c r="V94" s="53"/>
      <c r="W94" s="53"/>
      <c r="X94" s="53"/>
      <c r="Y94" s="55">
        <f t="shared" si="1"/>
        <v>0</v>
      </c>
    </row>
    <row r="95" spans="1:25">
      <c r="A95" s="53"/>
      <c r="B95" s="53"/>
      <c r="C95" s="53"/>
      <c r="D95" s="54"/>
      <c r="E95" s="53"/>
      <c r="F95" s="53"/>
      <c r="G95" s="53"/>
      <c r="H95" s="53"/>
      <c r="I95" s="53"/>
      <c r="J95" s="53"/>
      <c r="K95" s="53"/>
      <c r="L95" s="53"/>
      <c r="M95" s="53"/>
      <c r="N95" s="53"/>
      <c r="O95" s="53"/>
      <c r="P95" s="53"/>
      <c r="Q95" s="53"/>
      <c r="R95" s="53"/>
      <c r="S95" s="53"/>
      <c r="T95" s="53"/>
      <c r="U95" s="53"/>
      <c r="V95" s="53"/>
      <c r="W95" s="53"/>
      <c r="X95" s="53"/>
      <c r="Y95" s="55">
        <f t="shared" si="1"/>
        <v>0</v>
      </c>
    </row>
    <row r="96" spans="1:25">
      <c r="A96" s="53"/>
      <c r="B96" s="53"/>
      <c r="C96" s="53"/>
      <c r="D96" s="54"/>
      <c r="E96" s="53"/>
      <c r="F96" s="53"/>
      <c r="G96" s="53"/>
      <c r="H96" s="53"/>
      <c r="I96" s="53"/>
      <c r="J96" s="53"/>
      <c r="K96" s="53"/>
      <c r="L96" s="53"/>
      <c r="M96" s="53"/>
      <c r="N96" s="53"/>
      <c r="O96" s="53"/>
      <c r="P96" s="53"/>
      <c r="Q96" s="53"/>
      <c r="R96" s="53"/>
      <c r="S96" s="53"/>
      <c r="T96" s="53"/>
      <c r="U96" s="53"/>
      <c r="V96" s="53"/>
      <c r="W96" s="53"/>
      <c r="X96" s="53"/>
      <c r="Y96" s="55">
        <f t="shared" si="1"/>
        <v>0</v>
      </c>
    </row>
    <row r="97" spans="1:25">
      <c r="A97" s="53"/>
      <c r="B97" s="53"/>
      <c r="C97" s="53"/>
      <c r="D97" s="54"/>
      <c r="E97" s="53"/>
      <c r="F97" s="53"/>
      <c r="G97" s="53"/>
      <c r="H97" s="53"/>
      <c r="I97" s="53"/>
      <c r="J97" s="53"/>
      <c r="K97" s="53"/>
      <c r="L97" s="53"/>
      <c r="M97" s="53"/>
      <c r="N97" s="53"/>
      <c r="O97" s="53"/>
      <c r="P97" s="53"/>
      <c r="Q97" s="53"/>
      <c r="R97" s="53"/>
      <c r="S97" s="53"/>
      <c r="T97" s="53"/>
      <c r="U97" s="53"/>
      <c r="V97" s="53"/>
      <c r="W97" s="53"/>
      <c r="X97" s="53"/>
      <c r="Y97" s="55">
        <f t="shared" si="1"/>
        <v>0</v>
      </c>
    </row>
    <row r="98" spans="1:25">
      <c r="A98" s="53"/>
      <c r="B98" s="53"/>
      <c r="C98" s="53"/>
      <c r="D98" s="54"/>
      <c r="E98" s="53"/>
      <c r="F98" s="53"/>
      <c r="G98" s="53"/>
      <c r="H98" s="53"/>
      <c r="I98" s="53"/>
      <c r="J98" s="53"/>
      <c r="K98" s="53"/>
      <c r="L98" s="53"/>
      <c r="M98" s="53"/>
      <c r="N98" s="53"/>
      <c r="O98" s="53"/>
      <c r="P98" s="53"/>
      <c r="Q98" s="53"/>
      <c r="R98" s="53"/>
      <c r="S98" s="53"/>
      <c r="T98" s="53"/>
      <c r="U98" s="53"/>
      <c r="V98" s="53"/>
      <c r="W98" s="53"/>
      <c r="X98" s="53"/>
      <c r="Y98" s="55">
        <f t="shared" si="1"/>
        <v>0</v>
      </c>
    </row>
    <row r="99" spans="1:25">
      <c r="A99" s="53"/>
      <c r="B99" s="53"/>
      <c r="C99" s="53"/>
      <c r="D99" s="54"/>
      <c r="E99" s="53"/>
      <c r="F99" s="53"/>
      <c r="G99" s="53"/>
      <c r="H99" s="53"/>
      <c r="I99" s="53"/>
      <c r="J99" s="53"/>
      <c r="K99" s="53"/>
      <c r="L99" s="53"/>
      <c r="M99" s="53"/>
      <c r="N99" s="53"/>
      <c r="O99" s="53"/>
      <c r="P99" s="53"/>
      <c r="Q99" s="53"/>
      <c r="R99" s="53"/>
      <c r="S99" s="53"/>
      <c r="T99" s="53"/>
      <c r="U99" s="53"/>
      <c r="V99" s="53"/>
      <c r="W99" s="53"/>
      <c r="X99" s="53"/>
      <c r="Y99" s="55">
        <f t="shared" si="1"/>
        <v>0</v>
      </c>
    </row>
    <row r="100" spans="1:25">
      <c r="A100" s="53"/>
      <c r="B100" s="53"/>
      <c r="C100" s="53"/>
      <c r="D100" s="54"/>
      <c r="E100" s="53"/>
      <c r="F100" s="53"/>
      <c r="G100" s="53"/>
      <c r="H100" s="53"/>
      <c r="I100" s="53"/>
      <c r="J100" s="53"/>
      <c r="K100" s="53"/>
      <c r="L100" s="53"/>
      <c r="M100" s="53"/>
      <c r="N100" s="53"/>
      <c r="O100" s="53"/>
      <c r="P100" s="53"/>
      <c r="Q100" s="53"/>
      <c r="R100" s="53"/>
      <c r="S100" s="53"/>
      <c r="T100" s="53"/>
      <c r="U100" s="53"/>
      <c r="V100" s="53"/>
      <c r="W100" s="53"/>
      <c r="X100" s="53"/>
      <c r="Y100" s="55">
        <f t="shared" si="1"/>
        <v>0</v>
      </c>
    </row>
    <row r="101" spans="1:25">
      <c r="A101" s="53"/>
      <c r="B101" s="53"/>
      <c r="C101" s="53"/>
      <c r="D101" s="54"/>
      <c r="E101" s="53"/>
      <c r="F101" s="53"/>
      <c r="G101" s="53"/>
      <c r="H101" s="53"/>
      <c r="I101" s="53"/>
      <c r="J101" s="53"/>
      <c r="K101" s="53"/>
      <c r="L101" s="53"/>
      <c r="M101" s="53"/>
      <c r="N101" s="53"/>
      <c r="O101" s="53"/>
      <c r="P101" s="53"/>
      <c r="Q101" s="53"/>
      <c r="R101" s="53"/>
      <c r="S101" s="53"/>
      <c r="T101" s="53"/>
      <c r="U101" s="53"/>
      <c r="V101" s="53"/>
      <c r="W101" s="53"/>
      <c r="X101" s="53"/>
      <c r="Y101" s="55">
        <f t="shared" si="1"/>
        <v>0</v>
      </c>
    </row>
    <row r="102" spans="1:25">
      <c r="A102" s="53"/>
      <c r="B102" s="53"/>
      <c r="C102" s="53"/>
      <c r="D102" s="54"/>
      <c r="E102" s="53"/>
      <c r="F102" s="53"/>
      <c r="G102" s="53"/>
      <c r="H102" s="53"/>
      <c r="I102" s="53"/>
      <c r="J102" s="53"/>
      <c r="K102" s="53"/>
      <c r="L102" s="53"/>
      <c r="M102" s="53"/>
      <c r="N102" s="53"/>
      <c r="O102" s="53"/>
      <c r="P102" s="53"/>
      <c r="Q102" s="53"/>
      <c r="R102" s="53"/>
      <c r="S102" s="53"/>
      <c r="T102" s="53"/>
      <c r="U102" s="53"/>
      <c r="V102" s="53"/>
      <c r="W102" s="53"/>
      <c r="X102" s="53"/>
      <c r="Y102" s="55">
        <f t="shared" si="1"/>
        <v>0</v>
      </c>
    </row>
    <row r="103" spans="1:25">
      <c r="A103" s="53"/>
      <c r="B103" s="53"/>
      <c r="C103" s="53"/>
      <c r="D103" s="54"/>
      <c r="E103" s="53"/>
      <c r="F103" s="53"/>
      <c r="G103" s="53"/>
      <c r="H103" s="53"/>
      <c r="I103" s="53"/>
      <c r="J103" s="53"/>
      <c r="K103" s="53"/>
      <c r="L103" s="53"/>
      <c r="M103" s="53"/>
      <c r="N103" s="53"/>
      <c r="O103" s="53"/>
      <c r="P103" s="53"/>
      <c r="Q103" s="53"/>
      <c r="R103" s="53"/>
      <c r="S103" s="53"/>
      <c r="T103" s="53"/>
      <c r="U103" s="53"/>
      <c r="V103" s="53"/>
      <c r="W103" s="53"/>
      <c r="X103" s="53"/>
      <c r="Y103" s="55">
        <f t="shared" si="1"/>
        <v>0</v>
      </c>
    </row>
    <row r="104" spans="1:25">
      <c r="A104" s="53"/>
      <c r="B104" s="53"/>
      <c r="C104" s="53"/>
      <c r="D104" s="54"/>
      <c r="E104" s="53"/>
      <c r="F104" s="53"/>
      <c r="G104" s="53"/>
      <c r="H104" s="53"/>
      <c r="I104" s="53"/>
      <c r="J104" s="53"/>
      <c r="K104" s="53"/>
      <c r="L104" s="53"/>
      <c r="M104" s="53"/>
      <c r="N104" s="53"/>
      <c r="O104" s="53"/>
      <c r="P104" s="53"/>
      <c r="Q104" s="53"/>
      <c r="R104" s="53"/>
      <c r="S104" s="53"/>
      <c r="T104" s="53"/>
      <c r="U104" s="53"/>
      <c r="V104" s="53"/>
      <c r="W104" s="53"/>
      <c r="X104" s="53"/>
      <c r="Y104" s="55">
        <f t="shared" si="1"/>
        <v>0</v>
      </c>
    </row>
    <row r="105" spans="1:25">
      <c r="A105" s="53"/>
      <c r="B105" s="53"/>
      <c r="C105" s="53"/>
      <c r="D105" s="54"/>
      <c r="E105" s="53"/>
      <c r="F105" s="53"/>
      <c r="G105" s="53"/>
      <c r="H105" s="53"/>
      <c r="I105" s="53"/>
      <c r="J105" s="53"/>
      <c r="K105" s="53"/>
      <c r="L105" s="53"/>
      <c r="M105" s="53"/>
      <c r="N105" s="53"/>
      <c r="O105" s="53"/>
      <c r="P105" s="53"/>
      <c r="Q105" s="53"/>
      <c r="R105" s="53"/>
      <c r="S105" s="53"/>
      <c r="T105" s="53"/>
      <c r="U105" s="53"/>
      <c r="V105" s="53"/>
      <c r="W105" s="53"/>
      <c r="X105" s="53"/>
      <c r="Y105" s="55">
        <f t="shared" si="1"/>
        <v>0</v>
      </c>
    </row>
    <row r="106" spans="1:25">
      <c r="A106" s="53"/>
      <c r="B106" s="53"/>
      <c r="C106" s="53"/>
      <c r="D106" s="54"/>
      <c r="E106" s="53"/>
      <c r="F106" s="53"/>
      <c r="G106" s="53"/>
      <c r="H106" s="53"/>
      <c r="I106" s="53"/>
      <c r="J106" s="53"/>
      <c r="K106" s="53"/>
      <c r="L106" s="53"/>
      <c r="M106" s="53"/>
      <c r="N106" s="53"/>
      <c r="O106" s="53"/>
      <c r="P106" s="53"/>
      <c r="Q106" s="53"/>
      <c r="R106" s="53"/>
      <c r="S106" s="53"/>
      <c r="T106" s="53"/>
      <c r="U106" s="53"/>
      <c r="V106" s="53"/>
      <c r="W106" s="53"/>
      <c r="X106" s="53"/>
      <c r="Y106" s="55">
        <f t="shared" si="1"/>
        <v>0</v>
      </c>
    </row>
    <row r="107" spans="1:25">
      <c r="A107" s="53"/>
      <c r="B107" s="53"/>
      <c r="C107" s="53"/>
      <c r="D107" s="54"/>
      <c r="E107" s="53"/>
      <c r="F107" s="53"/>
      <c r="G107" s="53"/>
      <c r="H107" s="53"/>
      <c r="I107" s="53"/>
      <c r="J107" s="53"/>
      <c r="K107" s="53"/>
      <c r="L107" s="53"/>
      <c r="M107" s="53"/>
      <c r="N107" s="53"/>
      <c r="O107" s="53"/>
      <c r="P107" s="53"/>
      <c r="Q107" s="53"/>
      <c r="R107" s="53"/>
      <c r="S107" s="53"/>
      <c r="T107" s="53"/>
      <c r="U107" s="53"/>
      <c r="V107" s="53"/>
      <c r="W107" s="53"/>
      <c r="X107" s="53"/>
      <c r="Y107" s="55">
        <f t="shared" si="1"/>
        <v>0</v>
      </c>
    </row>
    <row r="108" spans="1:25">
      <c r="A108" s="53"/>
      <c r="B108" s="53"/>
      <c r="C108" s="53"/>
      <c r="D108" s="54"/>
      <c r="E108" s="53"/>
      <c r="F108" s="53"/>
      <c r="G108" s="53"/>
      <c r="H108" s="53"/>
      <c r="I108" s="53"/>
      <c r="J108" s="53"/>
      <c r="K108" s="53"/>
      <c r="L108" s="53"/>
      <c r="M108" s="53"/>
      <c r="N108" s="53"/>
      <c r="O108" s="53"/>
      <c r="P108" s="53"/>
      <c r="Q108" s="53"/>
      <c r="R108" s="53"/>
      <c r="S108" s="53"/>
      <c r="T108" s="53"/>
      <c r="U108" s="53"/>
      <c r="V108" s="53"/>
      <c r="W108" s="53"/>
      <c r="X108" s="53"/>
      <c r="Y108" s="55">
        <f t="shared" si="1"/>
        <v>0</v>
      </c>
    </row>
    <row r="109" spans="1:25">
      <c r="A109" s="53"/>
      <c r="B109" s="53"/>
      <c r="C109" s="53"/>
      <c r="D109" s="54"/>
      <c r="E109" s="53"/>
      <c r="F109" s="53"/>
      <c r="G109" s="53"/>
      <c r="H109" s="53"/>
      <c r="I109" s="53"/>
      <c r="J109" s="53"/>
      <c r="K109" s="53"/>
      <c r="L109" s="53"/>
      <c r="M109" s="53"/>
      <c r="N109" s="53"/>
      <c r="O109" s="53"/>
      <c r="P109" s="53"/>
      <c r="Q109" s="53"/>
      <c r="R109" s="53"/>
      <c r="S109" s="53"/>
      <c r="T109" s="53"/>
      <c r="U109" s="53"/>
      <c r="V109" s="53"/>
      <c r="W109" s="53"/>
      <c r="X109" s="53"/>
      <c r="Y109" s="55">
        <f t="shared" si="1"/>
        <v>0</v>
      </c>
    </row>
    <row r="110" spans="1:25">
      <c r="A110" s="53"/>
      <c r="B110" s="53"/>
      <c r="C110" s="53"/>
      <c r="D110" s="54"/>
      <c r="E110" s="53"/>
      <c r="F110" s="53"/>
      <c r="G110" s="53"/>
      <c r="H110" s="53"/>
      <c r="I110" s="53"/>
      <c r="J110" s="53"/>
      <c r="K110" s="53"/>
      <c r="L110" s="53"/>
      <c r="M110" s="53"/>
      <c r="N110" s="53"/>
      <c r="O110" s="53"/>
      <c r="P110" s="53"/>
      <c r="Q110" s="53"/>
      <c r="R110" s="53"/>
      <c r="S110" s="53"/>
      <c r="T110" s="53"/>
      <c r="U110" s="53"/>
      <c r="V110" s="53"/>
      <c r="W110" s="53"/>
      <c r="X110" s="53"/>
      <c r="Y110" s="55">
        <f t="shared" si="1"/>
        <v>0</v>
      </c>
    </row>
    <row r="111" spans="1:25">
      <c r="A111" s="53"/>
      <c r="B111" s="53"/>
      <c r="C111" s="53"/>
      <c r="D111" s="54"/>
      <c r="E111" s="53"/>
      <c r="F111" s="53"/>
      <c r="G111" s="53"/>
      <c r="H111" s="53"/>
      <c r="I111" s="53"/>
      <c r="J111" s="53"/>
      <c r="K111" s="53"/>
      <c r="L111" s="53"/>
      <c r="M111" s="53"/>
      <c r="N111" s="53"/>
      <c r="O111" s="53"/>
      <c r="P111" s="53"/>
      <c r="Q111" s="53"/>
      <c r="R111" s="53"/>
      <c r="S111" s="53"/>
      <c r="T111" s="53"/>
      <c r="U111" s="53"/>
      <c r="V111" s="53"/>
      <c r="W111" s="53"/>
      <c r="X111" s="53"/>
      <c r="Y111" s="55">
        <f t="shared" si="1"/>
        <v>0</v>
      </c>
    </row>
    <row r="112" spans="1:25">
      <c r="A112" s="53"/>
      <c r="B112" s="53"/>
      <c r="C112" s="53"/>
      <c r="D112" s="54"/>
      <c r="E112" s="53"/>
      <c r="F112" s="53"/>
      <c r="G112" s="53"/>
      <c r="H112" s="53"/>
      <c r="I112" s="53"/>
      <c r="J112" s="53"/>
      <c r="K112" s="53"/>
      <c r="L112" s="53"/>
      <c r="M112" s="53"/>
      <c r="N112" s="53"/>
      <c r="O112" s="53"/>
      <c r="P112" s="53"/>
      <c r="Q112" s="53"/>
      <c r="R112" s="53"/>
      <c r="S112" s="53"/>
      <c r="T112" s="53"/>
      <c r="U112" s="53"/>
      <c r="V112" s="53"/>
      <c r="W112" s="53"/>
      <c r="X112" s="53"/>
      <c r="Y112" s="55">
        <f t="shared" si="1"/>
        <v>0</v>
      </c>
    </row>
    <row r="113" spans="1:25">
      <c r="A113" s="53"/>
      <c r="B113" s="53"/>
      <c r="C113" s="53"/>
      <c r="D113" s="54"/>
      <c r="E113" s="53"/>
      <c r="F113" s="53"/>
      <c r="G113" s="53"/>
      <c r="H113" s="53"/>
      <c r="I113" s="53"/>
      <c r="J113" s="53"/>
      <c r="K113" s="53"/>
      <c r="L113" s="53"/>
      <c r="M113" s="53"/>
      <c r="N113" s="53"/>
      <c r="O113" s="53"/>
      <c r="P113" s="53"/>
      <c r="Q113" s="53"/>
      <c r="R113" s="53"/>
      <c r="S113" s="53"/>
      <c r="T113" s="53"/>
      <c r="U113" s="53"/>
      <c r="V113" s="53"/>
      <c r="W113" s="53"/>
      <c r="X113" s="53"/>
      <c r="Y113" s="55">
        <f t="shared" si="1"/>
        <v>0</v>
      </c>
    </row>
    <row r="114" spans="1:25">
      <c r="A114" s="53"/>
      <c r="B114" s="53"/>
      <c r="C114" s="53"/>
      <c r="D114" s="54"/>
      <c r="E114" s="53"/>
      <c r="F114" s="53"/>
      <c r="G114" s="53"/>
      <c r="H114" s="53"/>
      <c r="I114" s="53"/>
      <c r="J114" s="53"/>
      <c r="K114" s="53"/>
      <c r="L114" s="53"/>
      <c r="M114" s="53"/>
      <c r="N114" s="53"/>
      <c r="O114" s="53"/>
      <c r="P114" s="53"/>
      <c r="Q114" s="53"/>
      <c r="R114" s="53"/>
      <c r="S114" s="53"/>
      <c r="T114" s="53"/>
      <c r="U114" s="53"/>
      <c r="V114" s="53"/>
      <c r="W114" s="53"/>
      <c r="X114" s="53"/>
      <c r="Y114" s="55">
        <f t="shared" si="1"/>
        <v>0</v>
      </c>
    </row>
    <row r="115" spans="1:25">
      <c r="A115" s="53"/>
      <c r="B115" s="53"/>
      <c r="C115" s="53"/>
      <c r="D115" s="54"/>
      <c r="E115" s="53"/>
      <c r="F115" s="53"/>
      <c r="G115" s="53"/>
      <c r="H115" s="53"/>
      <c r="I115" s="53"/>
      <c r="J115" s="53"/>
      <c r="K115" s="53"/>
      <c r="L115" s="53"/>
      <c r="M115" s="53"/>
      <c r="N115" s="53"/>
      <c r="O115" s="53"/>
      <c r="P115" s="53"/>
      <c r="Q115" s="53"/>
      <c r="R115" s="53"/>
      <c r="S115" s="53"/>
      <c r="T115" s="53"/>
      <c r="U115" s="53"/>
      <c r="V115" s="53"/>
      <c r="W115" s="53"/>
      <c r="X115" s="53"/>
      <c r="Y115" s="55">
        <f t="shared" si="1"/>
        <v>0</v>
      </c>
    </row>
    <row r="116" spans="1:25">
      <c r="A116" s="53"/>
      <c r="B116" s="53"/>
      <c r="C116" s="53"/>
      <c r="D116" s="54"/>
      <c r="E116" s="53"/>
      <c r="F116" s="53"/>
      <c r="G116" s="53"/>
      <c r="H116" s="53"/>
      <c r="I116" s="53"/>
      <c r="J116" s="53"/>
      <c r="K116" s="53"/>
      <c r="L116" s="53"/>
      <c r="M116" s="53"/>
      <c r="N116" s="53"/>
      <c r="O116" s="53"/>
      <c r="P116" s="53"/>
      <c r="Q116" s="53"/>
      <c r="R116" s="53"/>
      <c r="S116" s="53"/>
      <c r="T116" s="53"/>
      <c r="U116" s="53"/>
      <c r="V116" s="53"/>
      <c r="W116" s="53"/>
      <c r="X116" s="53"/>
      <c r="Y116" s="55">
        <f t="shared" si="1"/>
        <v>0</v>
      </c>
    </row>
    <row r="117" spans="1:25">
      <c r="A117" s="53"/>
      <c r="B117" s="53"/>
      <c r="C117" s="53"/>
      <c r="D117" s="54"/>
      <c r="E117" s="53"/>
      <c r="F117" s="53"/>
      <c r="G117" s="53"/>
      <c r="H117" s="53"/>
      <c r="I117" s="53"/>
      <c r="J117" s="53"/>
      <c r="K117" s="53"/>
      <c r="L117" s="53"/>
      <c r="M117" s="53"/>
      <c r="N117" s="53"/>
      <c r="O117" s="53"/>
      <c r="P117" s="53"/>
      <c r="Q117" s="53"/>
      <c r="R117" s="53"/>
      <c r="S117" s="53"/>
      <c r="T117" s="53"/>
      <c r="U117" s="53"/>
      <c r="V117" s="53"/>
      <c r="W117" s="53"/>
      <c r="X117" s="53"/>
      <c r="Y117" s="55">
        <f t="shared" si="1"/>
        <v>0</v>
      </c>
    </row>
    <row r="118" spans="1:25">
      <c r="A118" s="53"/>
      <c r="B118" s="53"/>
      <c r="C118" s="53"/>
      <c r="D118" s="54"/>
      <c r="E118" s="53"/>
      <c r="F118" s="53"/>
      <c r="G118" s="53"/>
      <c r="H118" s="53"/>
      <c r="I118" s="53"/>
      <c r="J118" s="53"/>
      <c r="K118" s="53"/>
      <c r="L118" s="53"/>
      <c r="M118" s="53"/>
      <c r="N118" s="53"/>
      <c r="O118" s="53"/>
      <c r="P118" s="53"/>
      <c r="Q118" s="53"/>
      <c r="R118" s="53"/>
      <c r="S118" s="53"/>
      <c r="T118" s="53"/>
      <c r="U118" s="53"/>
      <c r="V118" s="53"/>
      <c r="W118" s="53"/>
      <c r="X118" s="53"/>
      <c r="Y118" s="55">
        <f t="shared" si="1"/>
        <v>0</v>
      </c>
    </row>
    <row r="119" spans="1:25">
      <c r="A119" s="53"/>
      <c r="B119" s="53"/>
      <c r="C119" s="53"/>
      <c r="D119" s="54"/>
      <c r="E119" s="53"/>
      <c r="F119" s="53"/>
      <c r="G119" s="53"/>
      <c r="H119" s="53"/>
      <c r="I119" s="53"/>
      <c r="J119" s="53"/>
      <c r="K119" s="53"/>
      <c r="L119" s="53"/>
      <c r="M119" s="53"/>
      <c r="N119" s="53"/>
      <c r="O119" s="53"/>
      <c r="P119" s="53"/>
      <c r="Q119" s="53"/>
      <c r="R119" s="53"/>
      <c r="S119" s="53"/>
      <c r="T119" s="53"/>
      <c r="U119" s="53"/>
      <c r="V119" s="53"/>
      <c r="W119" s="53"/>
      <c r="X119" s="53"/>
      <c r="Y119" s="55">
        <f t="shared" si="1"/>
        <v>0</v>
      </c>
    </row>
    <row r="120" spans="1:25">
      <c r="A120" s="53"/>
      <c r="B120" s="53"/>
      <c r="C120" s="53"/>
      <c r="D120" s="54"/>
      <c r="E120" s="53"/>
      <c r="F120" s="53"/>
      <c r="G120" s="53"/>
      <c r="H120" s="53"/>
      <c r="I120" s="53"/>
      <c r="J120" s="53"/>
      <c r="K120" s="53"/>
      <c r="L120" s="53"/>
      <c r="M120" s="53"/>
      <c r="N120" s="53"/>
      <c r="O120" s="53"/>
      <c r="P120" s="53"/>
      <c r="Q120" s="53"/>
      <c r="R120" s="53"/>
      <c r="S120" s="53"/>
      <c r="T120" s="53"/>
      <c r="U120" s="53"/>
      <c r="V120" s="53"/>
      <c r="W120" s="53"/>
      <c r="X120" s="53"/>
      <c r="Y120" s="55">
        <f t="shared" si="1"/>
        <v>0</v>
      </c>
    </row>
    <row r="121" spans="1:25">
      <c r="A121" s="53"/>
      <c r="B121" s="53"/>
      <c r="C121" s="53"/>
      <c r="D121" s="54"/>
      <c r="E121" s="53"/>
      <c r="F121" s="53"/>
      <c r="G121" s="53"/>
      <c r="H121" s="53"/>
      <c r="I121" s="53"/>
      <c r="J121" s="53"/>
      <c r="K121" s="53"/>
      <c r="L121" s="53"/>
      <c r="M121" s="53"/>
      <c r="N121" s="53"/>
      <c r="O121" s="53"/>
      <c r="P121" s="53"/>
      <c r="Q121" s="53"/>
      <c r="R121" s="53"/>
      <c r="S121" s="53"/>
      <c r="T121" s="53"/>
      <c r="U121" s="53"/>
      <c r="V121" s="53"/>
      <c r="W121" s="53"/>
      <c r="X121" s="53"/>
      <c r="Y121" s="55">
        <f t="shared" si="1"/>
        <v>0</v>
      </c>
    </row>
    <row r="122" spans="1:25">
      <c r="A122" s="53"/>
      <c r="B122" s="53"/>
      <c r="C122" s="53"/>
      <c r="D122" s="54"/>
      <c r="E122" s="53"/>
      <c r="F122" s="53"/>
      <c r="G122" s="53"/>
      <c r="H122" s="53"/>
      <c r="I122" s="53"/>
      <c r="J122" s="53"/>
      <c r="K122" s="53"/>
      <c r="L122" s="53"/>
      <c r="M122" s="53"/>
      <c r="N122" s="53"/>
      <c r="O122" s="53"/>
      <c r="P122" s="53"/>
      <c r="Q122" s="53"/>
      <c r="R122" s="53"/>
      <c r="S122" s="53"/>
      <c r="T122" s="53"/>
      <c r="U122" s="53"/>
      <c r="V122" s="53"/>
      <c r="W122" s="53"/>
      <c r="X122" s="53"/>
      <c r="Y122" s="55">
        <f t="shared" si="1"/>
        <v>0</v>
      </c>
    </row>
    <row r="123" spans="1:25">
      <c r="A123" s="53"/>
      <c r="B123" s="53"/>
      <c r="C123" s="53"/>
      <c r="D123" s="54"/>
      <c r="E123" s="53"/>
      <c r="F123" s="53"/>
      <c r="G123" s="53"/>
      <c r="H123" s="53"/>
      <c r="I123" s="53"/>
      <c r="J123" s="53"/>
      <c r="K123" s="53"/>
      <c r="L123" s="53"/>
      <c r="M123" s="53"/>
      <c r="N123" s="53"/>
      <c r="O123" s="53"/>
      <c r="P123" s="53"/>
      <c r="Q123" s="53"/>
      <c r="R123" s="53"/>
      <c r="S123" s="53"/>
      <c r="T123" s="53"/>
      <c r="U123" s="53"/>
      <c r="V123" s="53"/>
      <c r="W123" s="53"/>
      <c r="X123" s="53"/>
      <c r="Y123" s="55">
        <f t="shared" si="1"/>
        <v>0</v>
      </c>
    </row>
    <row r="124" spans="1:25">
      <c r="A124" s="53"/>
      <c r="B124" s="53"/>
      <c r="C124" s="53"/>
      <c r="D124" s="54"/>
      <c r="E124" s="53"/>
      <c r="F124" s="53"/>
      <c r="G124" s="53"/>
      <c r="H124" s="53"/>
      <c r="I124" s="53"/>
      <c r="J124" s="53"/>
      <c r="K124" s="53"/>
      <c r="L124" s="53"/>
      <c r="M124" s="53"/>
      <c r="N124" s="53"/>
      <c r="O124" s="53"/>
      <c r="P124" s="53"/>
      <c r="Q124" s="53"/>
      <c r="R124" s="53"/>
      <c r="S124" s="53"/>
      <c r="T124" s="53"/>
      <c r="U124" s="53"/>
      <c r="V124" s="53"/>
      <c r="W124" s="53"/>
      <c r="X124" s="53"/>
      <c r="Y124" s="55">
        <f t="shared" si="1"/>
        <v>0</v>
      </c>
    </row>
    <row r="125" spans="1:25">
      <c r="A125" s="53"/>
      <c r="B125" s="53"/>
      <c r="C125" s="53"/>
      <c r="D125" s="54"/>
      <c r="E125" s="53"/>
      <c r="F125" s="53"/>
      <c r="G125" s="53"/>
      <c r="H125" s="53"/>
      <c r="I125" s="53"/>
      <c r="J125" s="53"/>
      <c r="K125" s="53"/>
      <c r="L125" s="53"/>
      <c r="M125" s="53"/>
      <c r="N125" s="53"/>
      <c r="O125" s="53"/>
      <c r="P125" s="53"/>
      <c r="Q125" s="53"/>
      <c r="R125" s="53"/>
      <c r="S125" s="53"/>
      <c r="T125" s="53"/>
      <c r="U125" s="53"/>
      <c r="V125" s="53"/>
      <c r="W125" s="53"/>
      <c r="X125" s="53"/>
      <c r="Y125" s="55">
        <f t="shared" si="1"/>
        <v>0</v>
      </c>
    </row>
    <row r="126" spans="1:25">
      <c r="A126" s="53"/>
      <c r="B126" s="53"/>
      <c r="C126" s="53"/>
      <c r="D126" s="54"/>
      <c r="E126" s="53"/>
      <c r="F126" s="53"/>
      <c r="G126" s="53"/>
      <c r="H126" s="53"/>
      <c r="I126" s="53"/>
      <c r="J126" s="53"/>
      <c r="K126" s="53"/>
      <c r="L126" s="53"/>
      <c r="M126" s="53"/>
      <c r="N126" s="53"/>
      <c r="O126" s="53"/>
      <c r="P126" s="53"/>
      <c r="Q126" s="53"/>
      <c r="R126" s="53"/>
      <c r="S126" s="53"/>
      <c r="T126" s="53"/>
      <c r="U126" s="53"/>
      <c r="V126" s="53"/>
      <c r="W126" s="53"/>
      <c r="X126" s="53"/>
      <c r="Y126" s="55">
        <f t="shared" si="1"/>
        <v>0</v>
      </c>
    </row>
    <row r="127" spans="1:25">
      <c r="A127" s="53"/>
      <c r="B127" s="53"/>
      <c r="C127" s="53"/>
      <c r="D127" s="54"/>
      <c r="E127" s="53"/>
      <c r="F127" s="53"/>
      <c r="G127" s="53"/>
      <c r="H127" s="53"/>
      <c r="I127" s="53"/>
      <c r="J127" s="53"/>
      <c r="K127" s="53"/>
      <c r="L127" s="53"/>
      <c r="M127" s="53"/>
      <c r="N127" s="53"/>
      <c r="O127" s="53"/>
      <c r="P127" s="53"/>
      <c r="Q127" s="53"/>
      <c r="R127" s="53"/>
      <c r="S127" s="53"/>
      <c r="T127" s="53"/>
      <c r="U127" s="53"/>
      <c r="V127" s="53"/>
      <c r="W127" s="53"/>
      <c r="X127" s="53"/>
      <c r="Y127" s="55">
        <f t="shared" si="1"/>
        <v>0</v>
      </c>
    </row>
    <row r="128" spans="1:25">
      <c r="A128" s="53"/>
      <c r="B128" s="53"/>
      <c r="C128" s="53"/>
      <c r="D128" s="54"/>
      <c r="E128" s="53"/>
      <c r="F128" s="53"/>
      <c r="G128" s="53"/>
      <c r="H128" s="53"/>
      <c r="I128" s="53"/>
      <c r="J128" s="53"/>
      <c r="K128" s="53"/>
      <c r="L128" s="53"/>
      <c r="M128" s="53"/>
      <c r="N128" s="53"/>
      <c r="O128" s="53"/>
      <c r="P128" s="53"/>
      <c r="Q128" s="53"/>
      <c r="R128" s="53"/>
      <c r="S128" s="53"/>
      <c r="T128" s="53"/>
      <c r="U128" s="53"/>
      <c r="V128" s="53"/>
      <c r="W128" s="53"/>
      <c r="X128" s="53"/>
      <c r="Y128" s="55">
        <f t="shared" si="1"/>
        <v>0</v>
      </c>
    </row>
    <row r="129" spans="1:25">
      <c r="A129" s="53"/>
      <c r="B129" s="53"/>
      <c r="C129" s="53"/>
      <c r="D129" s="54"/>
      <c r="E129" s="53"/>
      <c r="F129" s="53"/>
      <c r="G129" s="53"/>
      <c r="H129" s="53"/>
      <c r="I129" s="53"/>
      <c r="J129" s="53"/>
      <c r="K129" s="53"/>
      <c r="L129" s="53"/>
      <c r="M129" s="53"/>
      <c r="N129" s="53"/>
      <c r="O129" s="53"/>
      <c r="P129" s="53"/>
      <c r="Q129" s="53"/>
      <c r="R129" s="53"/>
      <c r="S129" s="53"/>
      <c r="T129" s="53"/>
      <c r="U129" s="53"/>
      <c r="V129" s="53"/>
      <c r="W129" s="53"/>
      <c r="X129" s="53"/>
      <c r="Y129" s="55">
        <f t="shared" si="1"/>
        <v>0</v>
      </c>
    </row>
    <row r="130" spans="1:25">
      <c r="A130" s="53"/>
      <c r="B130" s="53"/>
      <c r="C130" s="53"/>
      <c r="D130" s="54"/>
      <c r="E130" s="53"/>
      <c r="F130" s="53"/>
      <c r="G130" s="53"/>
      <c r="H130" s="53"/>
      <c r="I130" s="53"/>
      <c r="J130" s="53"/>
      <c r="K130" s="53"/>
      <c r="L130" s="53"/>
      <c r="M130" s="53"/>
      <c r="N130" s="53"/>
      <c r="O130" s="53"/>
      <c r="P130" s="53"/>
      <c r="Q130" s="53"/>
      <c r="R130" s="53"/>
      <c r="S130" s="53"/>
      <c r="T130" s="53"/>
      <c r="U130" s="53"/>
      <c r="V130" s="53"/>
      <c r="W130" s="53"/>
      <c r="X130" s="53"/>
      <c r="Y130" s="55">
        <f t="shared" si="1"/>
        <v>0</v>
      </c>
    </row>
    <row r="131" spans="1:25">
      <c r="A131" s="53"/>
      <c r="B131" s="53"/>
      <c r="C131" s="53"/>
      <c r="D131" s="54"/>
      <c r="E131" s="53"/>
      <c r="F131" s="53"/>
      <c r="G131" s="53"/>
      <c r="H131" s="53"/>
      <c r="I131" s="53"/>
      <c r="J131" s="53"/>
      <c r="K131" s="53"/>
      <c r="L131" s="53"/>
      <c r="M131" s="53"/>
      <c r="N131" s="53"/>
      <c r="O131" s="53"/>
      <c r="P131" s="53"/>
      <c r="Q131" s="53"/>
      <c r="R131" s="53"/>
      <c r="S131" s="53"/>
      <c r="T131" s="53"/>
      <c r="U131" s="53"/>
      <c r="V131" s="53"/>
      <c r="W131" s="53"/>
      <c r="X131" s="53"/>
      <c r="Y131" s="55">
        <f t="shared" si="1"/>
        <v>0</v>
      </c>
    </row>
    <row r="132" spans="1:25">
      <c r="A132" s="53"/>
      <c r="B132" s="53"/>
      <c r="C132" s="53"/>
      <c r="D132" s="54"/>
      <c r="E132" s="53"/>
      <c r="F132" s="53"/>
      <c r="G132" s="53"/>
      <c r="H132" s="53"/>
      <c r="I132" s="53"/>
      <c r="J132" s="53"/>
      <c r="K132" s="53"/>
      <c r="L132" s="53"/>
      <c r="M132" s="53"/>
      <c r="N132" s="53"/>
      <c r="O132" s="53"/>
      <c r="P132" s="53"/>
      <c r="Q132" s="53"/>
      <c r="R132" s="53"/>
      <c r="S132" s="53"/>
      <c r="T132" s="53"/>
      <c r="U132" s="53"/>
      <c r="V132" s="53"/>
      <c r="W132" s="53"/>
      <c r="X132" s="53"/>
      <c r="Y132" s="55">
        <f t="shared" si="1"/>
        <v>0</v>
      </c>
    </row>
    <row r="133" spans="1:25">
      <c r="A133" s="53"/>
      <c r="B133" s="53"/>
      <c r="C133" s="53"/>
      <c r="D133" s="54"/>
      <c r="E133" s="53"/>
      <c r="F133" s="53"/>
      <c r="G133" s="53"/>
      <c r="H133" s="53"/>
      <c r="I133" s="53"/>
      <c r="J133" s="53"/>
      <c r="K133" s="53"/>
      <c r="L133" s="53"/>
      <c r="M133" s="53"/>
      <c r="N133" s="53"/>
      <c r="O133" s="53"/>
      <c r="P133" s="53"/>
      <c r="Q133" s="53"/>
      <c r="R133" s="53"/>
      <c r="S133" s="53"/>
      <c r="T133" s="53"/>
      <c r="U133" s="53"/>
      <c r="V133" s="53"/>
      <c r="W133" s="53"/>
      <c r="X133" s="53"/>
      <c r="Y133" s="55">
        <f t="shared" si="1"/>
        <v>0</v>
      </c>
    </row>
    <row r="134" spans="1:25">
      <c r="A134" s="53"/>
      <c r="B134" s="53"/>
      <c r="C134" s="53"/>
      <c r="D134" s="54"/>
      <c r="E134" s="53"/>
      <c r="F134" s="53"/>
      <c r="G134" s="53"/>
      <c r="H134" s="53"/>
      <c r="I134" s="53"/>
      <c r="J134" s="53"/>
      <c r="K134" s="53"/>
      <c r="L134" s="53"/>
      <c r="M134" s="53"/>
      <c r="N134" s="53"/>
      <c r="O134" s="53"/>
      <c r="P134" s="53"/>
      <c r="Q134" s="53"/>
      <c r="R134" s="53"/>
      <c r="S134" s="53"/>
      <c r="T134" s="53"/>
      <c r="U134" s="53"/>
      <c r="V134" s="53"/>
      <c r="W134" s="53"/>
      <c r="X134" s="53"/>
      <c r="Y134" s="55">
        <f t="shared" si="1"/>
        <v>0</v>
      </c>
    </row>
    <row r="135" spans="1:25">
      <c r="A135" s="53"/>
      <c r="B135" s="53"/>
      <c r="C135" s="53"/>
      <c r="D135" s="54"/>
      <c r="E135" s="53"/>
      <c r="F135" s="53"/>
      <c r="G135" s="53"/>
      <c r="H135" s="53"/>
      <c r="I135" s="53"/>
      <c r="J135" s="53"/>
      <c r="K135" s="53"/>
      <c r="L135" s="53"/>
      <c r="M135" s="53"/>
      <c r="N135" s="53"/>
      <c r="O135" s="53"/>
      <c r="P135" s="53"/>
      <c r="Q135" s="53"/>
      <c r="R135" s="53"/>
      <c r="S135" s="53"/>
      <c r="T135" s="53"/>
      <c r="U135" s="53"/>
      <c r="V135" s="53"/>
      <c r="W135" s="53"/>
      <c r="X135" s="53"/>
      <c r="Y135" s="55">
        <f t="shared" si="1"/>
        <v>0</v>
      </c>
    </row>
    <row r="136" spans="1:25">
      <c r="A136" s="53"/>
      <c r="B136" s="53"/>
      <c r="C136" s="53"/>
      <c r="D136" s="54"/>
      <c r="E136" s="53"/>
      <c r="F136" s="53"/>
      <c r="G136" s="53"/>
      <c r="H136" s="53"/>
      <c r="I136" s="53"/>
      <c r="J136" s="53"/>
      <c r="K136" s="53"/>
      <c r="L136" s="53"/>
      <c r="M136" s="53"/>
      <c r="N136" s="53"/>
      <c r="O136" s="53"/>
      <c r="P136" s="53"/>
      <c r="Q136" s="53"/>
      <c r="R136" s="53"/>
      <c r="S136" s="53"/>
      <c r="T136" s="53"/>
      <c r="U136" s="53"/>
      <c r="V136" s="53"/>
      <c r="W136" s="53"/>
      <c r="X136" s="53"/>
      <c r="Y136" s="55">
        <f t="shared" si="1"/>
        <v>0</v>
      </c>
    </row>
    <row r="137" spans="1:25">
      <c r="A137" s="53"/>
      <c r="B137" s="53"/>
      <c r="C137" s="53"/>
      <c r="D137" s="54"/>
      <c r="E137" s="53"/>
      <c r="F137" s="53"/>
      <c r="G137" s="53"/>
      <c r="H137" s="53"/>
      <c r="I137" s="53"/>
      <c r="J137" s="53"/>
      <c r="K137" s="53"/>
      <c r="L137" s="53"/>
      <c r="M137" s="53"/>
      <c r="N137" s="53"/>
      <c r="O137" s="53"/>
      <c r="P137" s="53"/>
      <c r="Q137" s="53"/>
      <c r="R137" s="53"/>
      <c r="S137" s="53"/>
      <c r="T137" s="53"/>
      <c r="U137" s="53"/>
      <c r="V137" s="53"/>
      <c r="W137" s="53"/>
      <c r="X137" s="53"/>
      <c r="Y137" s="55">
        <f t="shared" si="1"/>
        <v>0</v>
      </c>
    </row>
    <row r="138" spans="1:25">
      <c r="A138" s="53"/>
      <c r="B138" s="53"/>
      <c r="C138" s="53"/>
      <c r="D138" s="54"/>
      <c r="E138" s="53"/>
      <c r="F138" s="53"/>
      <c r="G138" s="53"/>
      <c r="H138" s="53"/>
      <c r="I138" s="53"/>
      <c r="J138" s="53"/>
      <c r="K138" s="53"/>
      <c r="L138" s="53"/>
      <c r="M138" s="53"/>
      <c r="N138" s="53"/>
      <c r="O138" s="53"/>
      <c r="P138" s="53"/>
      <c r="Q138" s="53"/>
      <c r="R138" s="53"/>
      <c r="S138" s="53"/>
      <c r="T138" s="53"/>
      <c r="U138" s="53"/>
      <c r="V138" s="53"/>
      <c r="W138" s="53"/>
      <c r="X138" s="53"/>
      <c r="Y138" s="55">
        <f t="shared" si="1"/>
        <v>0</v>
      </c>
    </row>
    <row r="139" spans="1:25">
      <c r="A139" s="53"/>
      <c r="B139" s="53"/>
      <c r="C139" s="53"/>
      <c r="D139" s="54"/>
      <c r="E139" s="53"/>
      <c r="F139" s="53"/>
      <c r="G139" s="53"/>
      <c r="H139" s="53"/>
      <c r="I139" s="53"/>
      <c r="J139" s="53"/>
      <c r="K139" s="53"/>
      <c r="L139" s="53"/>
      <c r="M139" s="53"/>
      <c r="N139" s="53"/>
      <c r="O139" s="53"/>
      <c r="P139" s="53"/>
      <c r="Q139" s="53"/>
      <c r="R139" s="53"/>
      <c r="S139" s="53"/>
      <c r="T139" s="53"/>
      <c r="U139" s="53"/>
      <c r="V139" s="53"/>
      <c r="W139" s="53"/>
      <c r="X139" s="53"/>
      <c r="Y139" s="55">
        <f t="shared" ref="Y139:Y202" si="2">SUM(E139:X139)</f>
        <v>0</v>
      </c>
    </row>
    <row r="140" spans="1:25">
      <c r="A140" s="53"/>
      <c r="B140" s="53"/>
      <c r="C140" s="53"/>
      <c r="D140" s="54"/>
      <c r="E140" s="53"/>
      <c r="F140" s="53"/>
      <c r="G140" s="53"/>
      <c r="H140" s="53"/>
      <c r="I140" s="53"/>
      <c r="J140" s="53"/>
      <c r="K140" s="53"/>
      <c r="L140" s="53"/>
      <c r="M140" s="53"/>
      <c r="N140" s="53"/>
      <c r="O140" s="53"/>
      <c r="P140" s="53"/>
      <c r="Q140" s="53"/>
      <c r="R140" s="53"/>
      <c r="S140" s="53"/>
      <c r="T140" s="53"/>
      <c r="U140" s="53"/>
      <c r="V140" s="53"/>
      <c r="W140" s="53"/>
      <c r="X140" s="53"/>
      <c r="Y140" s="55">
        <f t="shared" si="2"/>
        <v>0</v>
      </c>
    </row>
    <row r="141" spans="1:25">
      <c r="A141" s="53"/>
      <c r="B141" s="53"/>
      <c r="C141" s="53"/>
      <c r="D141" s="54"/>
      <c r="E141" s="53"/>
      <c r="F141" s="53"/>
      <c r="G141" s="53"/>
      <c r="H141" s="53"/>
      <c r="I141" s="53"/>
      <c r="J141" s="53"/>
      <c r="K141" s="53"/>
      <c r="L141" s="53"/>
      <c r="M141" s="53"/>
      <c r="N141" s="53"/>
      <c r="O141" s="53"/>
      <c r="P141" s="53"/>
      <c r="Q141" s="53"/>
      <c r="R141" s="53"/>
      <c r="S141" s="53"/>
      <c r="T141" s="53"/>
      <c r="U141" s="53"/>
      <c r="V141" s="53"/>
      <c r="W141" s="53"/>
      <c r="X141" s="53"/>
      <c r="Y141" s="55">
        <f t="shared" si="2"/>
        <v>0</v>
      </c>
    </row>
    <row r="142" spans="1:25">
      <c r="A142" s="53"/>
      <c r="B142" s="53"/>
      <c r="C142" s="53"/>
      <c r="D142" s="54"/>
      <c r="E142" s="53"/>
      <c r="F142" s="53"/>
      <c r="G142" s="53"/>
      <c r="H142" s="53"/>
      <c r="I142" s="53"/>
      <c r="J142" s="53"/>
      <c r="K142" s="53"/>
      <c r="L142" s="53"/>
      <c r="M142" s="53"/>
      <c r="N142" s="53"/>
      <c r="O142" s="53"/>
      <c r="P142" s="53"/>
      <c r="Q142" s="53"/>
      <c r="R142" s="53"/>
      <c r="S142" s="53"/>
      <c r="T142" s="53"/>
      <c r="U142" s="53"/>
      <c r="V142" s="53"/>
      <c r="W142" s="53"/>
      <c r="X142" s="53"/>
      <c r="Y142" s="55">
        <f t="shared" si="2"/>
        <v>0</v>
      </c>
    </row>
    <row r="143" spans="1:25">
      <c r="A143" s="53"/>
      <c r="B143" s="53"/>
      <c r="C143" s="53"/>
      <c r="D143" s="54"/>
      <c r="E143" s="53"/>
      <c r="F143" s="53"/>
      <c r="G143" s="53"/>
      <c r="H143" s="53"/>
      <c r="I143" s="53"/>
      <c r="J143" s="53"/>
      <c r="K143" s="53"/>
      <c r="L143" s="53"/>
      <c r="M143" s="53"/>
      <c r="N143" s="53"/>
      <c r="O143" s="53"/>
      <c r="P143" s="53"/>
      <c r="Q143" s="53"/>
      <c r="R143" s="53"/>
      <c r="S143" s="53"/>
      <c r="T143" s="53"/>
      <c r="U143" s="53"/>
      <c r="V143" s="53"/>
      <c r="W143" s="53"/>
      <c r="X143" s="53"/>
      <c r="Y143" s="55">
        <f t="shared" si="2"/>
        <v>0</v>
      </c>
    </row>
    <row r="144" spans="1:25">
      <c r="A144" s="53"/>
      <c r="B144" s="53"/>
      <c r="C144" s="53"/>
      <c r="D144" s="54"/>
      <c r="E144" s="53"/>
      <c r="F144" s="53"/>
      <c r="G144" s="53"/>
      <c r="H144" s="53"/>
      <c r="I144" s="53"/>
      <c r="J144" s="53"/>
      <c r="K144" s="53"/>
      <c r="L144" s="53"/>
      <c r="M144" s="53"/>
      <c r="N144" s="53"/>
      <c r="O144" s="53"/>
      <c r="P144" s="53"/>
      <c r="Q144" s="53"/>
      <c r="R144" s="53"/>
      <c r="S144" s="53"/>
      <c r="T144" s="53"/>
      <c r="U144" s="53"/>
      <c r="V144" s="53"/>
      <c r="W144" s="53"/>
      <c r="X144" s="53"/>
      <c r="Y144" s="55">
        <f t="shared" si="2"/>
        <v>0</v>
      </c>
    </row>
    <row r="145" spans="1:25">
      <c r="A145" s="53"/>
      <c r="B145" s="53"/>
      <c r="C145" s="53"/>
      <c r="D145" s="54"/>
      <c r="E145" s="53"/>
      <c r="F145" s="53"/>
      <c r="G145" s="53"/>
      <c r="H145" s="53"/>
      <c r="I145" s="53"/>
      <c r="J145" s="53"/>
      <c r="K145" s="53"/>
      <c r="L145" s="53"/>
      <c r="M145" s="53"/>
      <c r="N145" s="53"/>
      <c r="O145" s="53"/>
      <c r="P145" s="53"/>
      <c r="Q145" s="53"/>
      <c r="R145" s="53"/>
      <c r="S145" s="53"/>
      <c r="T145" s="53"/>
      <c r="U145" s="53"/>
      <c r="V145" s="53"/>
      <c r="W145" s="53"/>
      <c r="X145" s="53"/>
      <c r="Y145" s="55">
        <f t="shared" si="2"/>
        <v>0</v>
      </c>
    </row>
    <row r="146" spans="1:25">
      <c r="A146" s="53"/>
      <c r="B146" s="53"/>
      <c r="C146" s="53"/>
      <c r="D146" s="54"/>
      <c r="E146" s="53"/>
      <c r="F146" s="53"/>
      <c r="G146" s="53"/>
      <c r="H146" s="53"/>
      <c r="I146" s="53"/>
      <c r="J146" s="53"/>
      <c r="K146" s="53"/>
      <c r="L146" s="53"/>
      <c r="M146" s="53"/>
      <c r="N146" s="53"/>
      <c r="O146" s="53"/>
      <c r="P146" s="53"/>
      <c r="Q146" s="53"/>
      <c r="R146" s="53"/>
      <c r="S146" s="53"/>
      <c r="T146" s="53"/>
      <c r="U146" s="53"/>
      <c r="V146" s="53"/>
      <c r="W146" s="53"/>
      <c r="X146" s="53"/>
      <c r="Y146" s="55">
        <f t="shared" si="2"/>
        <v>0</v>
      </c>
    </row>
    <row r="147" spans="1:25">
      <c r="A147" s="53"/>
      <c r="B147" s="53"/>
      <c r="C147" s="53"/>
      <c r="D147" s="54"/>
      <c r="E147" s="53"/>
      <c r="F147" s="53"/>
      <c r="G147" s="53"/>
      <c r="H147" s="53"/>
      <c r="I147" s="53"/>
      <c r="J147" s="53"/>
      <c r="K147" s="53"/>
      <c r="L147" s="53"/>
      <c r="M147" s="53"/>
      <c r="N147" s="53"/>
      <c r="O147" s="53"/>
      <c r="P147" s="53"/>
      <c r="Q147" s="53"/>
      <c r="R147" s="53"/>
      <c r="S147" s="53"/>
      <c r="T147" s="53"/>
      <c r="U147" s="53"/>
      <c r="V147" s="53"/>
      <c r="W147" s="53"/>
      <c r="X147" s="53"/>
      <c r="Y147" s="55">
        <f t="shared" si="2"/>
        <v>0</v>
      </c>
    </row>
    <row r="148" spans="1:25">
      <c r="A148" s="53"/>
      <c r="B148" s="53"/>
      <c r="C148" s="53"/>
      <c r="D148" s="54"/>
      <c r="E148" s="53"/>
      <c r="F148" s="53"/>
      <c r="G148" s="53"/>
      <c r="H148" s="53"/>
      <c r="I148" s="53"/>
      <c r="J148" s="53"/>
      <c r="K148" s="53"/>
      <c r="L148" s="53"/>
      <c r="M148" s="53"/>
      <c r="N148" s="53"/>
      <c r="O148" s="53"/>
      <c r="P148" s="53"/>
      <c r="Q148" s="53"/>
      <c r="R148" s="53"/>
      <c r="S148" s="53"/>
      <c r="T148" s="53"/>
      <c r="U148" s="53"/>
      <c r="V148" s="53"/>
      <c r="W148" s="53"/>
      <c r="X148" s="53"/>
      <c r="Y148" s="55">
        <f t="shared" si="2"/>
        <v>0</v>
      </c>
    </row>
    <row r="149" spans="1:25">
      <c r="A149" s="53"/>
      <c r="B149" s="53"/>
      <c r="C149" s="53"/>
      <c r="D149" s="54"/>
      <c r="E149" s="53"/>
      <c r="F149" s="53"/>
      <c r="G149" s="53"/>
      <c r="H149" s="53"/>
      <c r="I149" s="53"/>
      <c r="J149" s="53"/>
      <c r="K149" s="53"/>
      <c r="L149" s="53"/>
      <c r="M149" s="53"/>
      <c r="N149" s="53"/>
      <c r="O149" s="53"/>
      <c r="P149" s="53"/>
      <c r="Q149" s="53"/>
      <c r="R149" s="53"/>
      <c r="S149" s="53"/>
      <c r="T149" s="53"/>
      <c r="U149" s="53"/>
      <c r="V149" s="53"/>
      <c r="W149" s="53"/>
      <c r="X149" s="53"/>
      <c r="Y149" s="55">
        <f t="shared" si="2"/>
        <v>0</v>
      </c>
    </row>
    <row r="150" spans="1:25">
      <c r="A150" s="53"/>
      <c r="B150" s="53"/>
      <c r="C150" s="53"/>
      <c r="D150" s="54"/>
      <c r="E150" s="53"/>
      <c r="F150" s="53"/>
      <c r="G150" s="53"/>
      <c r="H150" s="53"/>
      <c r="I150" s="53"/>
      <c r="J150" s="53"/>
      <c r="K150" s="53"/>
      <c r="L150" s="53"/>
      <c r="M150" s="53"/>
      <c r="N150" s="53"/>
      <c r="O150" s="53"/>
      <c r="P150" s="53"/>
      <c r="Q150" s="53"/>
      <c r="R150" s="53"/>
      <c r="S150" s="53"/>
      <c r="T150" s="53"/>
      <c r="U150" s="53"/>
      <c r="V150" s="53"/>
      <c r="W150" s="53"/>
      <c r="X150" s="53"/>
      <c r="Y150" s="55">
        <f t="shared" si="2"/>
        <v>0</v>
      </c>
    </row>
    <row r="151" spans="1:25">
      <c r="A151" s="53"/>
      <c r="B151" s="53"/>
      <c r="C151" s="53"/>
      <c r="D151" s="54"/>
      <c r="E151" s="53"/>
      <c r="F151" s="53"/>
      <c r="G151" s="53"/>
      <c r="H151" s="53"/>
      <c r="I151" s="53"/>
      <c r="J151" s="53"/>
      <c r="K151" s="53"/>
      <c r="L151" s="53"/>
      <c r="M151" s="53"/>
      <c r="N151" s="53"/>
      <c r="O151" s="53"/>
      <c r="P151" s="53"/>
      <c r="Q151" s="53"/>
      <c r="R151" s="53"/>
      <c r="S151" s="53"/>
      <c r="T151" s="53"/>
      <c r="U151" s="53"/>
      <c r="V151" s="53"/>
      <c r="W151" s="53"/>
      <c r="X151" s="53"/>
      <c r="Y151" s="55">
        <f t="shared" si="2"/>
        <v>0</v>
      </c>
    </row>
    <row r="152" spans="1:25">
      <c r="A152" s="53"/>
      <c r="B152" s="53"/>
      <c r="C152" s="53"/>
      <c r="D152" s="54"/>
      <c r="E152" s="53"/>
      <c r="F152" s="53"/>
      <c r="G152" s="53"/>
      <c r="H152" s="53"/>
      <c r="I152" s="53"/>
      <c r="J152" s="53"/>
      <c r="K152" s="53"/>
      <c r="L152" s="53"/>
      <c r="M152" s="53"/>
      <c r="N152" s="53"/>
      <c r="O152" s="53"/>
      <c r="P152" s="53"/>
      <c r="Q152" s="53"/>
      <c r="R152" s="53"/>
      <c r="S152" s="53"/>
      <c r="T152" s="53"/>
      <c r="U152" s="53"/>
      <c r="V152" s="53"/>
      <c r="W152" s="53"/>
      <c r="X152" s="53"/>
      <c r="Y152" s="55">
        <f t="shared" si="2"/>
        <v>0</v>
      </c>
    </row>
    <row r="153" spans="1:25">
      <c r="A153" s="53"/>
      <c r="B153" s="53"/>
      <c r="C153" s="53"/>
      <c r="D153" s="54"/>
      <c r="E153" s="53"/>
      <c r="F153" s="53"/>
      <c r="G153" s="53"/>
      <c r="H153" s="53"/>
      <c r="I153" s="53"/>
      <c r="J153" s="53"/>
      <c r="K153" s="53"/>
      <c r="L153" s="53"/>
      <c r="M153" s="53"/>
      <c r="N153" s="53"/>
      <c r="O153" s="53"/>
      <c r="P153" s="53"/>
      <c r="Q153" s="53"/>
      <c r="R153" s="53"/>
      <c r="S153" s="53"/>
      <c r="T153" s="53"/>
      <c r="U153" s="53"/>
      <c r="V153" s="53"/>
      <c r="W153" s="53"/>
      <c r="X153" s="53"/>
      <c r="Y153" s="55">
        <f t="shared" si="2"/>
        <v>0</v>
      </c>
    </row>
    <row r="154" spans="1:25">
      <c r="A154" s="53"/>
      <c r="B154" s="53"/>
      <c r="C154" s="53"/>
      <c r="D154" s="54"/>
      <c r="E154" s="53"/>
      <c r="F154" s="53"/>
      <c r="G154" s="53"/>
      <c r="H154" s="53"/>
      <c r="I154" s="53"/>
      <c r="J154" s="53"/>
      <c r="K154" s="53"/>
      <c r="L154" s="53"/>
      <c r="M154" s="53"/>
      <c r="N154" s="53"/>
      <c r="O154" s="53"/>
      <c r="P154" s="53"/>
      <c r="Q154" s="53"/>
      <c r="R154" s="53"/>
      <c r="S154" s="53"/>
      <c r="T154" s="53"/>
      <c r="U154" s="53"/>
      <c r="V154" s="53"/>
      <c r="W154" s="53"/>
      <c r="X154" s="53"/>
      <c r="Y154" s="55">
        <f t="shared" si="2"/>
        <v>0</v>
      </c>
    </row>
    <row r="155" spans="1:25">
      <c r="A155" s="53"/>
      <c r="B155" s="53"/>
      <c r="C155" s="53"/>
      <c r="D155" s="54"/>
      <c r="E155" s="53"/>
      <c r="F155" s="53"/>
      <c r="G155" s="53"/>
      <c r="H155" s="53"/>
      <c r="I155" s="53"/>
      <c r="J155" s="53"/>
      <c r="K155" s="53"/>
      <c r="L155" s="53"/>
      <c r="M155" s="53"/>
      <c r="N155" s="53"/>
      <c r="O155" s="53"/>
      <c r="P155" s="53"/>
      <c r="Q155" s="53"/>
      <c r="R155" s="53"/>
      <c r="S155" s="53"/>
      <c r="T155" s="53"/>
      <c r="U155" s="53"/>
      <c r="V155" s="53"/>
      <c r="W155" s="53"/>
      <c r="X155" s="53"/>
      <c r="Y155" s="55">
        <f t="shared" si="2"/>
        <v>0</v>
      </c>
    </row>
    <row r="156" spans="1:25">
      <c r="A156" s="53"/>
      <c r="B156" s="53"/>
      <c r="C156" s="53"/>
      <c r="D156" s="54"/>
      <c r="E156" s="53"/>
      <c r="F156" s="53"/>
      <c r="G156" s="53"/>
      <c r="H156" s="53"/>
      <c r="I156" s="53"/>
      <c r="J156" s="53"/>
      <c r="K156" s="53"/>
      <c r="L156" s="53"/>
      <c r="M156" s="53"/>
      <c r="N156" s="53"/>
      <c r="O156" s="53"/>
      <c r="P156" s="53"/>
      <c r="Q156" s="53"/>
      <c r="R156" s="53"/>
      <c r="S156" s="53"/>
      <c r="T156" s="53"/>
      <c r="U156" s="53"/>
      <c r="V156" s="53"/>
      <c r="W156" s="53"/>
      <c r="X156" s="53"/>
      <c r="Y156" s="55">
        <f t="shared" si="2"/>
        <v>0</v>
      </c>
    </row>
    <row r="157" spans="1:25">
      <c r="A157" s="53"/>
      <c r="B157" s="53"/>
      <c r="C157" s="53"/>
      <c r="D157" s="54"/>
      <c r="E157" s="53"/>
      <c r="F157" s="53"/>
      <c r="G157" s="53"/>
      <c r="H157" s="53"/>
      <c r="I157" s="53"/>
      <c r="J157" s="53"/>
      <c r="K157" s="53"/>
      <c r="L157" s="53"/>
      <c r="M157" s="53"/>
      <c r="N157" s="53"/>
      <c r="O157" s="53"/>
      <c r="P157" s="53"/>
      <c r="Q157" s="53"/>
      <c r="R157" s="53"/>
      <c r="S157" s="53"/>
      <c r="T157" s="53"/>
      <c r="U157" s="53"/>
      <c r="V157" s="53"/>
      <c r="W157" s="53"/>
      <c r="X157" s="53"/>
      <c r="Y157" s="55">
        <f t="shared" si="2"/>
        <v>0</v>
      </c>
    </row>
    <row r="158" spans="1:25">
      <c r="A158" s="53"/>
      <c r="B158" s="53"/>
      <c r="C158" s="53"/>
      <c r="D158" s="54"/>
      <c r="E158" s="53"/>
      <c r="F158" s="53"/>
      <c r="G158" s="53"/>
      <c r="H158" s="53"/>
      <c r="I158" s="53"/>
      <c r="J158" s="53"/>
      <c r="K158" s="53"/>
      <c r="L158" s="53"/>
      <c r="M158" s="53"/>
      <c r="N158" s="53"/>
      <c r="O158" s="53"/>
      <c r="P158" s="53"/>
      <c r="Q158" s="53"/>
      <c r="R158" s="53"/>
      <c r="S158" s="53"/>
      <c r="T158" s="53"/>
      <c r="U158" s="53"/>
      <c r="V158" s="53"/>
      <c r="W158" s="53"/>
      <c r="X158" s="53"/>
      <c r="Y158" s="55">
        <f t="shared" si="2"/>
        <v>0</v>
      </c>
    </row>
    <row r="159" spans="1:25">
      <c r="A159" s="53"/>
      <c r="B159" s="53"/>
      <c r="C159" s="53"/>
      <c r="D159" s="54"/>
      <c r="E159" s="53"/>
      <c r="F159" s="53"/>
      <c r="G159" s="53"/>
      <c r="H159" s="53"/>
      <c r="I159" s="53"/>
      <c r="J159" s="53"/>
      <c r="K159" s="53"/>
      <c r="L159" s="53"/>
      <c r="M159" s="53"/>
      <c r="N159" s="53"/>
      <c r="O159" s="53"/>
      <c r="P159" s="53"/>
      <c r="Q159" s="53"/>
      <c r="R159" s="53"/>
      <c r="S159" s="53"/>
      <c r="T159" s="53"/>
      <c r="U159" s="53"/>
      <c r="V159" s="53"/>
      <c r="W159" s="53"/>
      <c r="X159" s="53"/>
      <c r="Y159" s="55">
        <f t="shared" si="2"/>
        <v>0</v>
      </c>
    </row>
    <row r="160" spans="1:25">
      <c r="A160" s="53"/>
      <c r="B160" s="53"/>
      <c r="C160" s="53"/>
      <c r="D160" s="54"/>
      <c r="E160" s="53"/>
      <c r="F160" s="53"/>
      <c r="G160" s="53"/>
      <c r="H160" s="53"/>
      <c r="I160" s="53"/>
      <c r="J160" s="53"/>
      <c r="K160" s="53"/>
      <c r="L160" s="53"/>
      <c r="M160" s="53"/>
      <c r="N160" s="53"/>
      <c r="O160" s="53"/>
      <c r="P160" s="53"/>
      <c r="Q160" s="53"/>
      <c r="R160" s="53"/>
      <c r="S160" s="53"/>
      <c r="T160" s="53"/>
      <c r="U160" s="53"/>
      <c r="V160" s="53"/>
      <c r="W160" s="53"/>
      <c r="X160" s="53"/>
      <c r="Y160" s="55">
        <f t="shared" si="2"/>
        <v>0</v>
      </c>
    </row>
    <row r="161" spans="1:25">
      <c r="A161" s="53"/>
      <c r="B161" s="53"/>
      <c r="C161" s="53"/>
      <c r="D161" s="54"/>
      <c r="E161" s="53"/>
      <c r="F161" s="53"/>
      <c r="G161" s="53"/>
      <c r="H161" s="53"/>
      <c r="I161" s="53"/>
      <c r="J161" s="53"/>
      <c r="K161" s="53"/>
      <c r="L161" s="53"/>
      <c r="M161" s="53"/>
      <c r="N161" s="53"/>
      <c r="O161" s="53"/>
      <c r="P161" s="53"/>
      <c r="Q161" s="53"/>
      <c r="R161" s="53"/>
      <c r="S161" s="53"/>
      <c r="T161" s="53"/>
      <c r="U161" s="53"/>
      <c r="V161" s="53"/>
      <c r="W161" s="53"/>
      <c r="X161" s="53"/>
      <c r="Y161" s="55">
        <f t="shared" si="2"/>
        <v>0</v>
      </c>
    </row>
    <row r="162" spans="1:25">
      <c r="A162" s="53"/>
      <c r="B162" s="53"/>
      <c r="C162" s="53"/>
      <c r="D162" s="54"/>
      <c r="E162" s="53"/>
      <c r="F162" s="53"/>
      <c r="G162" s="53"/>
      <c r="H162" s="53"/>
      <c r="I162" s="53"/>
      <c r="J162" s="53"/>
      <c r="K162" s="53"/>
      <c r="L162" s="53"/>
      <c r="M162" s="53"/>
      <c r="N162" s="53"/>
      <c r="O162" s="53"/>
      <c r="P162" s="53"/>
      <c r="Q162" s="53"/>
      <c r="R162" s="53"/>
      <c r="S162" s="53"/>
      <c r="T162" s="53"/>
      <c r="U162" s="53"/>
      <c r="V162" s="53"/>
      <c r="W162" s="53"/>
      <c r="X162" s="53"/>
      <c r="Y162" s="55">
        <f t="shared" si="2"/>
        <v>0</v>
      </c>
    </row>
    <row r="163" spans="1:25">
      <c r="A163" s="53"/>
      <c r="B163" s="53"/>
      <c r="C163" s="53"/>
      <c r="D163" s="54"/>
      <c r="E163" s="53"/>
      <c r="F163" s="53"/>
      <c r="G163" s="53"/>
      <c r="H163" s="53"/>
      <c r="I163" s="53"/>
      <c r="J163" s="53"/>
      <c r="K163" s="53"/>
      <c r="L163" s="53"/>
      <c r="M163" s="53"/>
      <c r="N163" s="53"/>
      <c r="O163" s="53"/>
      <c r="P163" s="53"/>
      <c r="Q163" s="53"/>
      <c r="R163" s="53"/>
      <c r="S163" s="53"/>
      <c r="T163" s="53"/>
      <c r="U163" s="53"/>
      <c r="V163" s="53"/>
      <c r="W163" s="53"/>
      <c r="X163" s="53"/>
      <c r="Y163" s="55">
        <f t="shared" si="2"/>
        <v>0</v>
      </c>
    </row>
    <row r="164" spans="1:25">
      <c r="A164" s="53"/>
      <c r="B164" s="53"/>
      <c r="C164" s="53"/>
      <c r="D164" s="54"/>
      <c r="E164" s="53"/>
      <c r="F164" s="53"/>
      <c r="G164" s="53"/>
      <c r="H164" s="53"/>
      <c r="I164" s="53"/>
      <c r="J164" s="53"/>
      <c r="K164" s="53"/>
      <c r="L164" s="53"/>
      <c r="M164" s="53"/>
      <c r="N164" s="53"/>
      <c r="O164" s="53"/>
      <c r="P164" s="53"/>
      <c r="Q164" s="53"/>
      <c r="R164" s="53"/>
      <c r="S164" s="53"/>
      <c r="T164" s="53"/>
      <c r="U164" s="53"/>
      <c r="V164" s="53"/>
      <c r="W164" s="53"/>
      <c r="X164" s="53"/>
      <c r="Y164" s="55">
        <f t="shared" si="2"/>
        <v>0</v>
      </c>
    </row>
    <row r="165" spans="1:25">
      <c r="A165" s="53"/>
      <c r="B165" s="53"/>
      <c r="C165" s="53"/>
      <c r="D165" s="54"/>
      <c r="E165" s="53"/>
      <c r="F165" s="53"/>
      <c r="G165" s="53"/>
      <c r="H165" s="53"/>
      <c r="I165" s="53"/>
      <c r="J165" s="53"/>
      <c r="K165" s="53"/>
      <c r="L165" s="53"/>
      <c r="M165" s="53"/>
      <c r="N165" s="53"/>
      <c r="O165" s="53"/>
      <c r="P165" s="53"/>
      <c r="Q165" s="53"/>
      <c r="R165" s="53"/>
      <c r="S165" s="53"/>
      <c r="T165" s="53"/>
      <c r="U165" s="53"/>
      <c r="V165" s="53"/>
      <c r="W165" s="53"/>
      <c r="X165" s="53"/>
      <c r="Y165" s="55">
        <f t="shared" si="2"/>
        <v>0</v>
      </c>
    </row>
    <row r="166" spans="1:25">
      <c r="A166" s="53"/>
      <c r="B166" s="53"/>
      <c r="C166" s="53"/>
      <c r="D166" s="54"/>
      <c r="E166" s="53"/>
      <c r="F166" s="53"/>
      <c r="G166" s="53"/>
      <c r="H166" s="53"/>
      <c r="I166" s="53"/>
      <c r="J166" s="53"/>
      <c r="K166" s="53"/>
      <c r="L166" s="53"/>
      <c r="M166" s="53"/>
      <c r="N166" s="53"/>
      <c r="O166" s="53"/>
      <c r="P166" s="53"/>
      <c r="Q166" s="53"/>
      <c r="R166" s="53"/>
      <c r="S166" s="53"/>
      <c r="T166" s="53"/>
      <c r="U166" s="53"/>
      <c r="V166" s="53"/>
      <c r="W166" s="53"/>
      <c r="X166" s="53"/>
      <c r="Y166" s="55">
        <f t="shared" si="2"/>
        <v>0</v>
      </c>
    </row>
    <row r="167" spans="1:25">
      <c r="A167" s="53"/>
      <c r="B167" s="53"/>
      <c r="C167" s="53"/>
      <c r="D167" s="54"/>
      <c r="E167" s="53"/>
      <c r="F167" s="53"/>
      <c r="G167" s="53"/>
      <c r="H167" s="53"/>
      <c r="I167" s="53"/>
      <c r="J167" s="53"/>
      <c r="K167" s="53"/>
      <c r="L167" s="53"/>
      <c r="M167" s="53"/>
      <c r="N167" s="53"/>
      <c r="O167" s="53"/>
      <c r="P167" s="53"/>
      <c r="Q167" s="53"/>
      <c r="R167" s="53"/>
      <c r="S167" s="53"/>
      <c r="T167" s="53"/>
      <c r="U167" s="53"/>
      <c r="V167" s="53"/>
      <c r="W167" s="53"/>
      <c r="X167" s="53"/>
      <c r="Y167" s="55">
        <f t="shared" si="2"/>
        <v>0</v>
      </c>
    </row>
    <row r="168" spans="1:25">
      <c r="A168" s="53"/>
      <c r="B168" s="53"/>
      <c r="C168" s="53"/>
      <c r="D168" s="54"/>
      <c r="E168" s="53"/>
      <c r="F168" s="53"/>
      <c r="G168" s="53"/>
      <c r="H168" s="53"/>
      <c r="I168" s="53"/>
      <c r="J168" s="53"/>
      <c r="K168" s="53"/>
      <c r="L168" s="53"/>
      <c r="M168" s="53"/>
      <c r="N168" s="53"/>
      <c r="O168" s="53"/>
      <c r="P168" s="53"/>
      <c r="Q168" s="53"/>
      <c r="R168" s="53"/>
      <c r="S168" s="53"/>
      <c r="T168" s="53"/>
      <c r="U168" s="53"/>
      <c r="V168" s="53"/>
      <c r="W168" s="53"/>
      <c r="X168" s="53"/>
      <c r="Y168" s="55">
        <f t="shared" si="2"/>
        <v>0</v>
      </c>
    </row>
    <row r="169" spans="1:25">
      <c r="A169" s="53"/>
      <c r="B169" s="53"/>
      <c r="C169" s="53"/>
      <c r="D169" s="54"/>
      <c r="E169" s="53"/>
      <c r="F169" s="53"/>
      <c r="G169" s="53"/>
      <c r="H169" s="53"/>
      <c r="I169" s="53"/>
      <c r="J169" s="53"/>
      <c r="K169" s="53"/>
      <c r="L169" s="53"/>
      <c r="M169" s="53"/>
      <c r="N169" s="53"/>
      <c r="O169" s="53"/>
      <c r="P169" s="53"/>
      <c r="Q169" s="53"/>
      <c r="R169" s="53"/>
      <c r="S169" s="53"/>
      <c r="T169" s="53"/>
      <c r="U169" s="53"/>
      <c r="V169" s="53"/>
      <c r="W169" s="53"/>
      <c r="X169" s="53"/>
      <c r="Y169" s="55">
        <f t="shared" si="2"/>
        <v>0</v>
      </c>
    </row>
    <row r="170" spans="1:25">
      <c r="A170" s="53"/>
      <c r="B170" s="53"/>
      <c r="C170" s="53"/>
      <c r="D170" s="54"/>
      <c r="E170" s="53"/>
      <c r="F170" s="53"/>
      <c r="G170" s="53"/>
      <c r="H170" s="53"/>
      <c r="I170" s="53"/>
      <c r="J170" s="53"/>
      <c r="K170" s="53"/>
      <c r="L170" s="53"/>
      <c r="M170" s="53"/>
      <c r="N170" s="53"/>
      <c r="O170" s="53"/>
      <c r="P170" s="53"/>
      <c r="Q170" s="53"/>
      <c r="R170" s="53"/>
      <c r="S170" s="53"/>
      <c r="T170" s="53"/>
      <c r="U170" s="53"/>
      <c r="V170" s="53"/>
      <c r="W170" s="53"/>
      <c r="X170" s="53"/>
      <c r="Y170" s="55">
        <f t="shared" si="2"/>
        <v>0</v>
      </c>
    </row>
    <row r="171" spans="1:25">
      <c r="A171" s="53"/>
      <c r="B171" s="53"/>
      <c r="C171" s="53"/>
      <c r="D171" s="54"/>
      <c r="E171" s="53"/>
      <c r="F171" s="53"/>
      <c r="G171" s="53"/>
      <c r="H171" s="53"/>
      <c r="I171" s="53"/>
      <c r="J171" s="53"/>
      <c r="K171" s="53"/>
      <c r="L171" s="53"/>
      <c r="M171" s="53"/>
      <c r="N171" s="53"/>
      <c r="O171" s="53"/>
      <c r="P171" s="53"/>
      <c r="Q171" s="53"/>
      <c r="R171" s="53"/>
      <c r="S171" s="53"/>
      <c r="T171" s="53"/>
      <c r="U171" s="53"/>
      <c r="V171" s="53"/>
      <c r="W171" s="53"/>
      <c r="X171" s="53"/>
      <c r="Y171" s="55">
        <f t="shared" si="2"/>
        <v>0</v>
      </c>
    </row>
    <row r="172" spans="1:25">
      <c r="A172" s="53"/>
      <c r="B172" s="53"/>
      <c r="C172" s="53"/>
      <c r="D172" s="54"/>
      <c r="E172" s="53"/>
      <c r="F172" s="53"/>
      <c r="G172" s="53"/>
      <c r="H172" s="53"/>
      <c r="I172" s="53"/>
      <c r="J172" s="53"/>
      <c r="K172" s="53"/>
      <c r="L172" s="53"/>
      <c r="M172" s="53"/>
      <c r="N172" s="53"/>
      <c r="O172" s="53"/>
      <c r="P172" s="53"/>
      <c r="Q172" s="53"/>
      <c r="R172" s="53"/>
      <c r="S172" s="53"/>
      <c r="T172" s="53"/>
      <c r="U172" s="53"/>
      <c r="V172" s="53"/>
      <c r="W172" s="53"/>
      <c r="X172" s="53"/>
      <c r="Y172" s="55">
        <f t="shared" si="2"/>
        <v>0</v>
      </c>
    </row>
    <row r="173" spans="1:25">
      <c r="A173" s="53"/>
      <c r="B173" s="53"/>
      <c r="C173" s="53"/>
      <c r="D173" s="54"/>
      <c r="E173" s="53"/>
      <c r="F173" s="53"/>
      <c r="G173" s="53"/>
      <c r="H173" s="53"/>
      <c r="I173" s="53"/>
      <c r="J173" s="53"/>
      <c r="K173" s="53"/>
      <c r="L173" s="53"/>
      <c r="M173" s="53"/>
      <c r="N173" s="53"/>
      <c r="O173" s="53"/>
      <c r="P173" s="53"/>
      <c r="Q173" s="53"/>
      <c r="R173" s="53"/>
      <c r="S173" s="53"/>
      <c r="T173" s="53"/>
      <c r="U173" s="53"/>
      <c r="V173" s="53"/>
      <c r="W173" s="53"/>
      <c r="X173" s="53"/>
      <c r="Y173" s="55">
        <f t="shared" si="2"/>
        <v>0</v>
      </c>
    </row>
    <row r="174" spans="1:25">
      <c r="A174" s="53"/>
      <c r="B174" s="53"/>
      <c r="C174" s="53"/>
      <c r="D174" s="54"/>
      <c r="E174" s="53"/>
      <c r="F174" s="53"/>
      <c r="G174" s="53"/>
      <c r="H174" s="53"/>
      <c r="I174" s="53"/>
      <c r="J174" s="53"/>
      <c r="K174" s="53"/>
      <c r="L174" s="53"/>
      <c r="M174" s="53"/>
      <c r="N174" s="53"/>
      <c r="O174" s="53"/>
      <c r="P174" s="53"/>
      <c r="Q174" s="53"/>
      <c r="R174" s="53"/>
      <c r="S174" s="53"/>
      <c r="T174" s="53"/>
      <c r="U174" s="53"/>
      <c r="V174" s="53"/>
      <c r="W174" s="53"/>
      <c r="X174" s="53"/>
      <c r="Y174" s="55">
        <f t="shared" si="2"/>
        <v>0</v>
      </c>
    </row>
    <row r="175" spans="1:25">
      <c r="A175" s="53"/>
      <c r="B175" s="53"/>
      <c r="C175" s="53"/>
      <c r="D175" s="54"/>
      <c r="E175" s="53"/>
      <c r="F175" s="53"/>
      <c r="G175" s="53"/>
      <c r="H175" s="53"/>
      <c r="I175" s="53"/>
      <c r="J175" s="53"/>
      <c r="K175" s="53"/>
      <c r="L175" s="53"/>
      <c r="M175" s="53"/>
      <c r="N175" s="53"/>
      <c r="O175" s="53"/>
      <c r="P175" s="53"/>
      <c r="Q175" s="53"/>
      <c r="R175" s="53"/>
      <c r="S175" s="53"/>
      <c r="T175" s="53"/>
      <c r="U175" s="53"/>
      <c r="V175" s="53"/>
      <c r="W175" s="53"/>
      <c r="X175" s="53"/>
      <c r="Y175" s="55">
        <f t="shared" si="2"/>
        <v>0</v>
      </c>
    </row>
    <row r="176" spans="1:25">
      <c r="A176" s="53"/>
      <c r="B176" s="53"/>
      <c r="C176" s="53"/>
      <c r="D176" s="54"/>
      <c r="E176" s="53"/>
      <c r="F176" s="53"/>
      <c r="G176" s="53"/>
      <c r="H176" s="53"/>
      <c r="I176" s="53"/>
      <c r="J176" s="53"/>
      <c r="K176" s="53"/>
      <c r="L176" s="53"/>
      <c r="M176" s="53"/>
      <c r="N176" s="53"/>
      <c r="O176" s="53"/>
      <c r="P176" s="53"/>
      <c r="Q176" s="53"/>
      <c r="R176" s="53"/>
      <c r="S176" s="53"/>
      <c r="T176" s="53"/>
      <c r="U176" s="53"/>
      <c r="V176" s="53"/>
      <c r="W176" s="53"/>
      <c r="X176" s="53"/>
      <c r="Y176" s="55">
        <f t="shared" si="2"/>
        <v>0</v>
      </c>
    </row>
    <row r="177" spans="1:25">
      <c r="A177" s="53"/>
      <c r="B177" s="53"/>
      <c r="C177" s="53"/>
      <c r="D177" s="54"/>
      <c r="E177" s="53"/>
      <c r="F177" s="53"/>
      <c r="G177" s="53"/>
      <c r="H177" s="53"/>
      <c r="I177" s="53"/>
      <c r="J177" s="53"/>
      <c r="K177" s="53"/>
      <c r="L177" s="53"/>
      <c r="M177" s="53"/>
      <c r="N177" s="53"/>
      <c r="O177" s="53"/>
      <c r="P177" s="53"/>
      <c r="Q177" s="53"/>
      <c r="R177" s="53"/>
      <c r="S177" s="53"/>
      <c r="T177" s="53"/>
      <c r="U177" s="53"/>
      <c r="V177" s="53"/>
      <c r="W177" s="53"/>
      <c r="X177" s="53"/>
      <c r="Y177" s="55">
        <f t="shared" si="2"/>
        <v>0</v>
      </c>
    </row>
    <row r="178" spans="1:25">
      <c r="A178" s="53"/>
      <c r="B178" s="53"/>
      <c r="C178" s="53"/>
      <c r="D178" s="54"/>
      <c r="E178" s="53"/>
      <c r="F178" s="53"/>
      <c r="G178" s="53"/>
      <c r="H178" s="53"/>
      <c r="I178" s="53"/>
      <c r="J178" s="53"/>
      <c r="K178" s="53"/>
      <c r="L178" s="53"/>
      <c r="M178" s="53"/>
      <c r="N178" s="53"/>
      <c r="O178" s="53"/>
      <c r="P178" s="53"/>
      <c r="Q178" s="53"/>
      <c r="R178" s="53"/>
      <c r="S178" s="53"/>
      <c r="T178" s="53"/>
      <c r="U178" s="53"/>
      <c r="V178" s="53"/>
      <c r="W178" s="53"/>
      <c r="X178" s="53"/>
      <c r="Y178" s="55">
        <f t="shared" si="2"/>
        <v>0</v>
      </c>
    </row>
    <row r="179" spans="1:25">
      <c r="A179" s="53"/>
      <c r="B179" s="53"/>
      <c r="C179" s="53"/>
      <c r="D179" s="54"/>
      <c r="E179" s="53"/>
      <c r="F179" s="53"/>
      <c r="G179" s="53"/>
      <c r="H179" s="53"/>
      <c r="I179" s="53"/>
      <c r="J179" s="53"/>
      <c r="K179" s="53"/>
      <c r="L179" s="53"/>
      <c r="M179" s="53"/>
      <c r="N179" s="53"/>
      <c r="O179" s="53"/>
      <c r="P179" s="53"/>
      <c r="Q179" s="53"/>
      <c r="R179" s="53"/>
      <c r="S179" s="53"/>
      <c r="T179" s="53"/>
      <c r="U179" s="53"/>
      <c r="V179" s="53"/>
      <c r="W179" s="53"/>
      <c r="X179" s="53"/>
      <c r="Y179" s="55">
        <f t="shared" si="2"/>
        <v>0</v>
      </c>
    </row>
    <row r="180" spans="1:25">
      <c r="A180" s="53"/>
      <c r="B180" s="53"/>
      <c r="C180" s="53"/>
      <c r="D180" s="54"/>
      <c r="E180" s="53"/>
      <c r="F180" s="53"/>
      <c r="G180" s="53"/>
      <c r="H180" s="53"/>
      <c r="I180" s="53"/>
      <c r="J180" s="53"/>
      <c r="K180" s="53"/>
      <c r="L180" s="53"/>
      <c r="M180" s="53"/>
      <c r="N180" s="53"/>
      <c r="O180" s="53"/>
      <c r="P180" s="53"/>
      <c r="Q180" s="53"/>
      <c r="R180" s="53"/>
      <c r="S180" s="53"/>
      <c r="T180" s="53"/>
      <c r="U180" s="53"/>
      <c r="V180" s="53"/>
      <c r="W180" s="53"/>
      <c r="X180" s="53"/>
      <c r="Y180" s="55">
        <f t="shared" si="2"/>
        <v>0</v>
      </c>
    </row>
    <row r="181" spans="1:25">
      <c r="A181" s="53"/>
      <c r="B181" s="53"/>
      <c r="C181" s="53"/>
      <c r="D181" s="54"/>
      <c r="E181" s="53"/>
      <c r="F181" s="53"/>
      <c r="G181" s="53"/>
      <c r="H181" s="53"/>
      <c r="I181" s="53"/>
      <c r="J181" s="53"/>
      <c r="K181" s="53"/>
      <c r="L181" s="53"/>
      <c r="M181" s="53"/>
      <c r="N181" s="53"/>
      <c r="O181" s="53"/>
      <c r="P181" s="53"/>
      <c r="Q181" s="53"/>
      <c r="R181" s="53"/>
      <c r="S181" s="53"/>
      <c r="T181" s="53"/>
      <c r="U181" s="53"/>
      <c r="V181" s="53"/>
      <c r="W181" s="53"/>
      <c r="X181" s="53"/>
      <c r="Y181" s="55">
        <f t="shared" si="2"/>
        <v>0</v>
      </c>
    </row>
    <row r="182" spans="1:25">
      <c r="A182" s="53"/>
      <c r="B182" s="53"/>
      <c r="C182" s="53"/>
      <c r="D182" s="54"/>
      <c r="E182" s="53"/>
      <c r="F182" s="53"/>
      <c r="G182" s="53"/>
      <c r="H182" s="53"/>
      <c r="I182" s="53"/>
      <c r="J182" s="53"/>
      <c r="K182" s="53"/>
      <c r="L182" s="53"/>
      <c r="M182" s="53"/>
      <c r="N182" s="53"/>
      <c r="O182" s="53"/>
      <c r="P182" s="53"/>
      <c r="Q182" s="53"/>
      <c r="R182" s="53"/>
      <c r="S182" s="53"/>
      <c r="T182" s="53"/>
      <c r="U182" s="53"/>
      <c r="V182" s="53"/>
      <c r="W182" s="53"/>
      <c r="X182" s="53"/>
      <c r="Y182" s="55">
        <f t="shared" si="2"/>
        <v>0</v>
      </c>
    </row>
    <row r="183" spans="1:25">
      <c r="A183" s="53"/>
      <c r="B183" s="53"/>
      <c r="C183" s="53"/>
      <c r="D183" s="54"/>
      <c r="E183" s="53"/>
      <c r="F183" s="53"/>
      <c r="G183" s="53"/>
      <c r="H183" s="53"/>
      <c r="I183" s="53"/>
      <c r="J183" s="53"/>
      <c r="K183" s="53"/>
      <c r="L183" s="53"/>
      <c r="M183" s="53"/>
      <c r="N183" s="53"/>
      <c r="O183" s="53"/>
      <c r="P183" s="53"/>
      <c r="Q183" s="53"/>
      <c r="R183" s="53"/>
      <c r="S183" s="53"/>
      <c r="T183" s="53"/>
      <c r="U183" s="53"/>
      <c r="V183" s="53"/>
      <c r="W183" s="53"/>
      <c r="X183" s="53"/>
      <c r="Y183" s="55">
        <f t="shared" si="2"/>
        <v>0</v>
      </c>
    </row>
    <row r="184" spans="1:25">
      <c r="A184" s="53"/>
      <c r="B184" s="53"/>
      <c r="C184" s="53"/>
      <c r="D184" s="54"/>
      <c r="E184" s="53"/>
      <c r="F184" s="53"/>
      <c r="G184" s="53"/>
      <c r="H184" s="53"/>
      <c r="I184" s="53"/>
      <c r="J184" s="53"/>
      <c r="K184" s="53"/>
      <c r="L184" s="53"/>
      <c r="M184" s="53"/>
      <c r="N184" s="53"/>
      <c r="O184" s="53"/>
      <c r="P184" s="53"/>
      <c r="Q184" s="53"/>
      <c r="R184" s="53"/>
      <c r="S184" s="53"/>
      <c r="T184" s="53"/>
      <c r="U184" s="53"/>
      <c r="V184" s="53"/>
      <c r="W184" s="53"/>
      <c r="X184" s="53"/>
      <c r="Y184" s="55">
        <f t="shared" si="2"/>
        <v>0</v>
      </c>
    </row>
    <row r="185" spans="1:25">
      <c r="A185" s="53"/>
      <c r="B185" s="53"/>
      <c r="C185" s="53"/>
      <c r="D185" s="54"/>
      <c r="E185" s="53"/>
      <c r="F185" s="53"/>
      <c r="G185" s="53"/>
      <c r="H185" s="53"/>
      <c r="I185" s="53"/>
      <c r="J185" s="53"/>
      <c r="K185" s="53"/>
      <c r="L185" s="53"/>
      <c r="M185" s="53"/>
      <c r="N185" s="53"/>
      <c r="O185" s="53"/>
      <c r="P185" s="53"/>
      <c r="Q185" s="53"/>
      <c r="R185" s="53"/>
      <c r="S185" s="53"/>
      <c r="T185" s="53"/>
      <c r="U185" s="53"/>
      <c r="V185" s="53"/>
      <c r="W185" s="53"/>
      <c r="X185" s="53"/>
      <c r="Y185" s="55">
        <f t="shared" si="2"/>
        <v>0</v>
      </c>
    </row>
    <row r="186" spans="1:25">
      <c r="A186" s="53"/>
      <c r="B186" s="53"/>
      <c r="C186" s="53"/>
      <c r="D186" s="54"/>
      <c r="E186" s="53"/>
      <c r="F186" s="53"/>
      <c r="G186" s="53"/>
      <c r="H186" s="53"/>
      <c r="I186" s="53"/>
      <c r="J186" s="53"/>
      <c r="K186" s="53"/>
      <c r="L186" s="53"/>
      <c r="M186" s="53"/>
      <c r="N186" s="53"/>
      <c r="O186" s="53"/>
      <c r="P186" s="53"/>
      <c r="Q186" s="53"/>
      <c r="R186" s="53"/>
      <c r="S186" s="53"/>
      <c r="T186" s="53"/>
      <c r="U186" s="53"/>
      <c r="V186" s="53"/>
      <c r="W186" s="53"/>
      <c r="X186" s="53"/>
      <c r="Y186" s="55">
        <f t="shared" si="2"/>
        <v>0</v>
      </c>
    </row>
    <row r="187" spans="1:25">
      <c r="A187" s="53"/>
      <c r="B187" s="53"/>
      <c r="C187" s="53"/>
      <c r="D187" s="54"/>
      <c r="E187" s="53"/>
      <c r="F187" s="53"/>
      <c r="G187" s="53"/>
      <c r="H187" s="53"/>
      <c r="I187" s="53"/>
      <c r="J187" s="53"/>
      <c r="K187" s="53"/>
      <c r="L187" s="53"/>
      <c r="M187" s="53"/>
      <c r="N187" s="53"/>
      <c r="O187" s="53"/>
      <c r="P187" s="53"/>
      <c r="Q187" s="53"/>
      <c r="R187" s="53"/>
      <c r="S187" s="53"/>
      <c r="T187" s="53"/>
      <c r="U187" s="53"/>
      <c r="V187" s="53"/>
      <c r="W187" s="53"/>
      <c r="X187" s="53"/>
      <c r="Y187" s="55">
        <f t="shared" si="2"/>
        <v>0</v>
      </c>
    </row>
    <row r="188" spans="1:25">
      <c r="A188" s="53"/>
      <c r="B188" s="53"/>
      <c r="C188" s="53"/>
      <c r="D188" s="54"/>
      <c r="E188" s="53"/>
      <c r="F188" s="53"/>
      <c r="G188" s="53"/>
      <c r="H188" s="53"/>
      <c r="I188" s="53"/>
      <c r="J188" s="53"/>
      <c r="K188" s="53"/>
      <c r="L188" s="53"/>
      <c r="M188" s="53"/>
      <c r="N188" s="53"/>
      <c r="O188" s="53"/>
      <c r="P188" s="53"/>
      <c r="Q188" s="53"/>
      <c r="R188" s="53"/>
      <c r="S188" s="53"/>
      <c r="T188" s="53"/>
      <c r="U188" s="53"/>
      <c r="V188" s="53"/>
      <c r="W188" s="53"/>
      <c r="X188" s="53"/>
      <c r="Y188" s="55">
        <f t="shared" si="2"/>
        <v>0</v>
      </c>
    </row>
    <row r="189" spans="1:25">
      <c r="A189" s="53"/>
      <c r="B189" s="53"/>
      <c r="C189" s="53"/>
      <c r="D189" s="54"/>
      <c r="E189" s="53"/>
      <c r="F189" s="53"/>
      <c r="G189" s="53"/>
      <c r="H189" s="53"/>
      <c r="I189" s="53"/>
      <c r="J189" s="53"/>
      <c r="K189" s="53"/>
      <c r="L189" s="53"/>
      <c r="M189" s="53"/>
      <c r="N189" s="53"/>
      <c r="O189" s="53"/>
      <c r="P189" s="53"/>
      <c r="Q189" s="53"/>
      <c r="R189" s="53"/>
      <c r="S189" s="53"/>
      <c r="T189" s="53"/>
      <c r="U189" s="53"/>
      <c r="V189" s="53"/>
      <c r="W189" s="53"/>
      <c r="X189" s="53"/>
      <c r="Y189" s="55">
        <f t="shared" si="2"/>
        <v>0</v>
      </c>
    </row>
    <row r="190" spans="1:25">
      <c r="A190" s="53"/>
      <c r="B190" s="53"/>
      <c r="C190" s="53"/>
      <c r="D190" s="54"/>
      <c r="E190" s="53"/>
      <c r="F190" s="53"/>
      <c r="G190" s="53"/>
      <c r="H190" s="53"/>
      <c r="I190" s="53"/>
      <c r="J190" s="53"/>
      <c r="K190" s="53"/>
      <c r="L190" s="53"/>
      <c r="M190" s="53"/>
      <c r="N190" s="53"/>
      <c r="O190" s="53"/>
      <c r="P190" s="53"/>
      <c r="Q190" s="53"/>
      <c r="R190" s="53"/>
      <c r="S190" s="53"/>
      <c r="T190" s="53"/>
      <c r="U190" s="53"/>
      <c r="V190" s="53"/>
      <c r="W190" s="53"/>
      <c r="X190" s="53"/>
      <c r="Y190" s="55">
        <f t="shared" si="2"/>
        <v>0</v>
      </c>
    </row>
    <row r="191" spans="1:25">
      <c r="A191" s="53"/>
      <c r="B191" s="53"/>
      <c r="C191" s="53"/>
      <c r="D191" s="54"/>
      <c r="E191" s="53"/>
      <c r="F191" s="53"/>
      <c r="G191" s="53"/>
      <c r="H191" s="53"/>
      <c r="I191" s="53"/>
      <c r="J191" s="53"/>
      <c r="K191" s="53"/>
      <c r="L191" s="53"/>
      <c r="M191" s="53"/>
      <c r="N191" s="53"/>
      <c r="O191" s="53"/>
      <c r="P191" s="53"/>
      <c r="Q191" s="53"/>
      <c r="R191" s="53"/>
      <c r="S191" s="53"/>
      <c r="T191" s="53"/>
      <c r="U191" s="53"/>
      <c r="V191" s="53"/>
      <c r="W191" s="53"/>
      <c r="X191" s="53"/>
      <c r="Y191" s="55">
        <f t="shared" si="2"/>
        <v>0</v>
      </c>
    </row>
    <row r="192" spans="1:25">
      <c r="A192" s="53"/>
      <c r="B192" s="53"/>
      <c r="C192" s="53"/>
      <c r="D192" s="54"/>
      <c r="E192" s="53"/>
      <c r="F192" s="53"/>
      <c r="G192" s="53"/>
      <c r="H192" s="53"/>
      <c r="I192" s="53"/>
      <c r="J192" s="53"/>
      <c r="K192" s="53"/>
      <c r="L192" s="53"/>
      <c r="M192" s="53"/>
      <c r="N192" s="53"/>
      <c r="O192" s="53"/>
      <c r="P192" s="53"/>
      <c r="Q192" s="53"/>
      <c r="R192" s="53"/>
      <c r="S192" s="53"/>
      <c r="T192" s="53"/>
      <c r="U192" s="53"/>
      <c r="V192" s="53"/>
      <c r="W192" s="53"/>
      <c r="X192" s="53"/>
      <c r="Y192" s="55">
        <f t="shared" si="2"/>
        <v>0</v>
      </c>
    </row>
    <row r="193" spans="1:25">
      <c r="A193" s="53"/>
      <c r="B193" s="53"/>
      <c r="C193" s="53"/>
      <c r="D193" s="54"/>
      <c r="E193" s="53"/>
      <c r="F193" s="53"/>
      <c r="G193" s="53"/>
      <c r="H193" s="53"/>
      <c r="I193" s="53"/>
      <c r="J193" s="53"/>
      <c r="K193" s="53"/>
      <c r="L193" s="53"/>
      <c r="M193" s="53"/>
      <c r="N193" s="53"/>
      <c r="O193" s="53"/>
      <c r="P193" s="53"/>
      <c r="Q193" s="53"/>
      <c r="R193" s="53"/>
      <c r="S193" s="53"/>
      <c r="T193" s="53"/>
      <c r="U193" s="53"/>
      <c r="V193" s="53"/>
      <c r="W193" s="53"/>
      <c r="X193" s="53"/>
      <c r="Y193" s="55">
        <f t="shared" si="2"/>
        <v>0</v>
      </c>
    </row>
    <row r="194" spans="1:25">
      <c r="A194" s="53"/>
      <c r="B194" s="53"/>
      <c r="C194" s="53"/>
      <c r="D194" s="54"/>
      <c r="E194" s="53"/>
      <c r="F194" s="53"/>
      <c r="G194" s="53"/>
      <c r="H194" s="53"/>
      <c r="I194" s="53"/>
      <c r="J194" s="53"/>
      <c r="K194" s="53"/>
      <c r="L194" s="53"/>
      <c r="M194" s="53"/>
      <c r="N194" s="53"/>
      <c r="O194" s="53"/>
      <c r="P194" s="53"/>
      <c r="Q194" s="53"/>
      <c r="R194" s="53"/>
      <c r="S194" s="53"/>
      <c r="T194" s="53"/>
      <c r="U194" s="53"/>
      <c r="V194" s="53"/>
      <c r="W194" s="53"/>
      <c r="X194" s="53"/>
      <c r="Y194" s="55">
        <f t="shared" si="2"/>
        <v>0</v>
      </c>
    </row>
    <row r="195" spans="1:25">
      <c r="A195" s="53"/>
      <c r="B195" s="53"/>
      <c r="C195" s="53"/>
      <c r="D195" s="54"/>
      <c r="E195" s="53"/>
      <c r="F195" s="53"/>
      <c r="G195" s="53"/>
      <c r="H195" s="53"/>
      <c r="I195" s="53"/>
      <c r="J195" s="53"/>
      <c r="K195" s="53"/>
      <c r="L195" s="53"/>
      <c r="M195" s="53"/>
      <c r="N195" s="53"/>
      <c r="O195" s="53"/>
      <c r="P195" s="53"/>
      <c r="Q195" s="53"/>
      <c r="R195" s="53"/>
      <c r="S195" s="53"/>
      <c r="T195" s="53"/>
      <c r="U195" s="53"/>
      <c r="V195" s="53"/>
      <c r="W195" s="53"/>
      <c r="X195" s="53"/>
      <c r="Y195" s="55">
        <f t="shared" si="2"/>
        <v>0</v>
      </c>
    </row>
    <row r="196" spans="1:25">
      <c r="A196" s="53"/>
      <c r="B196" s="53"/>
      <c r="C196" s="53"/>
      <c r="D196" s="54"/>
      <c r="E196" s="53"/>
      <c r="F196" s="53"/>
      <c r="G196" s="53"/>
      <c r="H196" s="53"/>
      <c r="I196" s="53"/>
      <c r="J196" s="53"/>
      <c r="K196" s="53"/>
      <c r="L196" s="53"/>
      <c r="M196" s="53"/>
      <c r="N196" s="53"/>
      <c r="O196" s="53"/>
      <c r="P196" s="53"/>
      <c r="Q196" s="53"/>
      <c r="R196" s="53"/>
      <c r="S196" s="53"/>
      <c r="T196" s="53"/>
      <c r="U196" s="53"/>
      <c r="V196" s="53"/>
      <c r="W196" s="53"/>
      <c r="X196" s="53"/>
      <c r="Y196" s="55">
        <f t="shared" si="2"/>
        <v>0</v>
      </c>
    </row>
    <row r="197" spans="1:25">
      <c r="A197" s="53"/>
      <c r="B197" s="53"/>
      <c r="C197" s="53"/>
      <c r="D197" s="54"/>
      <c r="E197" s="53"/>
      <c r="F197" s="53"/>
      <c r="G197" s="53"/>
      <c r="H197" s="53"/>
      <c r="I197" s="53"/>
      <c r="J197" s="53"/>
      <c r="K197" s="53"/>
      <c r="L197" s="53"/>
      <c r="M197" s="53"/>
      <c r="N197" s="53"/>
      <c r="O197" s="53"/>
      <c r="P197" s="53"/>
      <c r="Q197" s="53"/>
      <c r="R197" s="53"/>
      <c r="S197" s="53"/>
      <c r="T197" s="53"/>
      <c r="U197" s="53"/>
      <c r="V197" s="53"/>
      <c r="W197" s="53"/>
      <c r="X197" s="53"/>
      <c r="Y197" s="55">
        <f t="shared" si="2"/>
        <v>0</v>
      </c>
    </row>
    <row r="198" spans="1:25">
      <c r="A198" s="53"/>
      <c r="B198" s="53"/>
      <c r="C198" s="53"/>
      <c r="D198" s="54"/>
      <c r="E198" s="53"/>
      <c r="F198" s="53"/>
      <c r="G198" s="53"/>
      <c r="H198" s="53"/>
      <c r="I198" s="53"/>
      <c r="J198" s="53"/>
      <c r="K198" s="53"/>
      <c r="L198" s="53"/>
      <c r="M198" s="53"/>
      <c r="N198" s="53"/>
      <c r="O198" s="53"/>
      <c r="P198" s="53"/>
      <c r="Q198" s="53"/>
      <c r="R198" s="53"/>
      <c r="S198" s="53"/>
      <c r="T198" s="53"/>
      <c r="U198" s="53"/>
      <c r="V198" s="53"/>
      <c r="W198" s="53"/>
      <c r="X198" s="53"/>
      <c r="Y198" s="55">
        <f t="shared" si="2"/>
        <v>0</v>
      </c>
    </row>
    <row r="199" spans="1:25">
      <c r="A199" s="53"/>
      <c r="B199" s="53"/>
      <c r="C199" s="53"/>
      <c r="D199" s="54"/>
      <c r="E199" s="53"/>
      <c r="F199" s="53"/>
      <c r="G199" s="53"/>
      <c r="H199" s="53"/>
      <c r="I199" s="53"/>
      <c r="J199" s="53"/>
      <c r="K199" s="53"/>
      <c r="L199" s="53"/>
      <c r="M199" s="53"/>
      <c r="N199" s="53"/>
      <c r="O199" s="53"/>
      <c r="P199" s="53"/>
      <c r="Q199" s="53"/>
      <c r="R199" s="53"/>
      <c r="S199" s="53"/>
      <c r="T199" s="53"/>
      <c r="U199" s="53"/>
      <c r="V199" s="53"/>
      <c r="W199" s="53"/>
      <c r="X199" s="53"/>
      <c r="Y199" s="55">
        <f t="shared" si="2"/>
        <v>0</v>
      </c>
    </row>
    <row r="200" spans="1:25">
      <c r="A200" s="53"/>
      <c r="B200" s="53"/>
      <c r="C200" s="53"/>
      <c r="D200" s="54"/>
      <c r="E200" s="53"/>
      <c r="F200" s="53"/>
      <c r="G200" s="53"/>
      <c r="H200" s="53"/>
      <c r="I200" s="53"/>
      <c r="J200" s="53"/>
      <c r="K200" s="53"/>
      <c r="L200" s="53"/>
      <c r="M200" s="53"/>
      <c r="N200" s="53"/>
      <c r="O200" s="53"/>
      <c r="P200" s="53"/>
      <c r="Q200" s="53"/>
      <c r="R200" s="53"/>
      <c r="S200" s="53"/>
      <c r="T200" s="53"/>
      <c r="U200" s="53"/>
      <c r="V200" s="53"/>
      <c r="W200" s="53"/>
      <c r="X200" s="53"/>
      <c r="Y200" s="55">
        <f t="shared" si="2"/>
        <v>0</v>
      </c>
    </row>
    <row r="201" spans="1:25">
      <c r="A201" s="53"/>
      <c r="B201" s="53"/>
      <c r="C201" s="53"/>
      <c r="D201" s="54"/>
      <c r="E201" s="53"/>
      <c r="F201" s="53"/>
      <c r="G201" s="53"/>
      <c r="H201" s="53"/>
      <c r="I201" s="53"/>
      <c r="J201" s="53"/>
      <c r="K201" s="53"/>
      <c r="L201" s="53"/>
      <c r="M201" s="53"/>
      <c r="N201" s="53"/>
      <c r="O201" s="53"/>
      <c r="P201" s="53"/>
      <c r="Q201" s="53"/>
      <c r="R201" s="53"/>
      <c r="S201" s="53"/>
      <c r="T201" s="53"/>
      <c r="U201" s="53"/>
      <c r="V201" s="53"/>
      <c r="W201" s="53"/>
      <c r="X201" s="53"/>
      <c r="Y201" s="55">
        <f t="shared" si="2"/>
        <v>0</v>
      </c>
    </row>
    <row r="202" spans="1:25">
      <c r="A202" s="53"/>
      <c r="B202" s="53"/>
      <c r="C202" s="53"/>
      <c r="D202" s="54"/>
      <c r="E202" s="53"/>
      <c r="F202" s="53"/>
      <c r="G202" s="53"/>
      <c r="H202" s="53"/>
      <c r="I202" s="53"/>
      <c r="J202" s="53"/>
      <c r="K202" s="53"/>
      <c r="L202" s="53"/>
      <c r="M202" s="53"/>
      <c r="N202" s="53"/>
      <c r="O202" s="53"/>
      <c r="P202" s="53"/>
      <c r="Q202" s="53"/>
      <c r="R202" s="53"/>
      <c r="S202" s="53"/>
      <c r="T202" s="53"/>
      <c r="U202" s="53"/>
      <c r="V202" s="53"/>
      <c r="W202" s="53"/>
      <c r="X202" s="53"/>
      <c r="Y202" s="55">
        <f t="shared" si="2"/>
        <v>0</v>
      </c>
    </row>
    <row r="203" spans="1:25">
      <c r="A203" s="53"/>
      <c r="B203" s="53"/>
      <c r="C203" s="53"/>
      <c r="D203" s="54"/>
      <c r="E203" s="53"/>
      <c r="F203" s="53"/>
      <c r="G203" s="53"/>
      <c r="H203" s="53"/>
      <c r="I203" s="53"/>
      <c r="J203" s="53"/>
      <c r="K203" s="53"/>
      <c r="L203" s="53"/>
      <c r="M203" s="53"/>
      <c r="N203" s="53"/>
      <c r="O203" s="53"/>
      <c r="P203" s="53"/>
      <c r="Q203" s="53"/>
      <c r="R203" s="53"/>
      <c r="S203" s="53"/>
      <c r="T203" s="53"/>
      <c r="U203" s="53"/>
      <c r="V203" s="53"/>
      <c r="W203" s="53"/>
      <c r="X203" s="53"/>
      <c r="Y203" s="55">
        <f t="shared" ref="Y203:Y266" si="3">SUM(E203:X203)</f>
        <v>0</v>
      </c>
    </row>
    <row r="204" spans="1:25">
      <c r="A204" s="53"/>
      <c r="B204" s="53"/>
      <c r="C204" s="53"/>
      <c r="D204" s="54"/>
      <c r="E204" s="53"/>
      <c r="F204" s="53"/>
      <c r="G204" s="53"/>
      <c r="H204" s="53"/>
      <c r="I204" s="53"/>
      <c r="J204" s="53"/>
      <c r="K204" s="53"/>
      <c r="L204" s="53"/>
      <c r="M204" s="53"/>
      <c r="N204" s="53"/>
      <c r="O204" s="53"/>
      <c r="P204" s="53"/>
      <c r="Q204" s="53"/>
      <c r="R204" s="53"/>
      <c r="S204" s="53"/>
      <c r="T204" s="53"/>
      <c r="U204" s="53"/>
      <c r="V204" s="53"/>
      <c r="W204" s="53"/>
      <c r="X204" s="53"/>
      <c r="Y204" s="55">
        <f t="shared" si="3"/>
        <v>0</v>
      </c>
    </row>
    <row r="205" spans="1:25">
      <c r="A205" s="53"/>
      <c r="B205" s="53"/>
      <c r="C205" s="53"/>
      <c r="D205" s="54"/>
      <c r="E205" s="53"/>
      <c r="F205" s="53"/>
      <c r="G205" s="53"/>
      <c r="H205" s="53"/>
      <c r="I205" s="53"/>
      <c r="J205" s="53"/>
      <c r="K205" s="53"/>
      <c r="L205" s="53"/>
      <c r="M205" s="53"/>
      <c r="N205" s="53"/>
      <c r="O205" s="53"/>
      <c r="P205" s="53"/>
      <c r="Q205" s="53"/>
      <c r="R205" s="53"/>
      <c r="S205" s="53"/>
      <c r="T205" s="53"/>
      <c r="U205" s="53"/>
      <c r="V205" s="53"/>
      <c r="W205" s="53"/>
      <c r="X205" s="53"/>
      <c r="Y205" s="55">
        <f t="shared" si="3"/>
        <v>0</v>
      </c>
    </row>
    <row r="206" spans="1:25">
      <c r="A206" s="53"/>
      <c r="B206" s="53"/>
      <c r="C206" s="53"/>
      <c r="D206" s="54"/>
      <c r="E206" s="53"/>
      <c r="F206" s="53"/>
      <c r="G206" s="53"/>
      <c r="H206" s="53"/>
      <c r="I206" s="53"/>
      <c r="J206" s="53"/>
      <c r="K206" s="53"/>
      <c r="L206" s="53"/>
      <c r="M206" s="53"/>
      <c r="N206" s="53"/>
      <c r="O206" s="53"/>
      <c r="P206" s="53"/>
      <c r="Q206" s="53"/>
      <c r="R206" s="53"/>
      <c r="S206" s="53"/>
      <c r="T206" s="53"/>
      <c r="U206" s="53"/>
      <c r="V206" s="53"/>
      <c r="W206" s="53"/>
      <c r="X206" s="53"/>
      <c r="Y206" s="55">
        <f t="shared" si="3"/>
        <v>0</v>
      </c>
    </row>
    <row r="207" spans="1:25">
      <c r="A207" s="53"/>
      <c r="B207" s="53"/>
      <c r="C207" s="53"/>
      <c r="D207" s="54"/>
      <c r="E207" s="53"/>
      <c r="F207" s="53"/>
      <c r="G207" s="53"/>
      <c r="H207" s="53"/>
      <c r="I207" s="53"/>
      <c r="J207" s="53"/>
      <c r="K207" s="53"/>
      <c r="L207" s="53"/>
      <c r="M207" s="53"/>
      <c r="N207" s="53"/>
      <c r="O207" s="53"/>
      <c r="P207" s="53"/>
      <c r="Q207" s="53"/>
      <c r="R207" s="53"/>
      <c r="S207" s="53"/>
      <c r="T207" s="53"/>
      <c r="U207" s="53"/>
      <c r="V207" s="53"/>
      <c r="W207" s="53"/>
      <c r="X207" s="53"/>
      <c r="Y207" s="55">
        <f t="shared" si="3"/>
        <v>0</v>
      </c>
    </row>
    <row r="208" spans="1:25">
      <c r="A208" s="53"/>
      <c r="B208" s="53"/>
      <c r="C208" s="53"/>
      <c r="D208" s="54"/>
      <c r="E208" s="53"/>
      <c r="F208" s="53"/>
      <c r="G208" s="53"/>
      <c r="H208" s="53"/>
      <c r="I208" s="53"/>
      <c r="J208" s="53"/>
      <c r="K208" s="53"/>
      <c r="L208" s="53"/>
      <c r="M208" s="53"/>
      <c r="N208" s="53"/>
      <c r="O208" s="53"/>
      <c r="P208" s="53"/>
      <c r="Q208" s="53"/>
      <c r="R208" s="53"/>
      <c r="S208" s="53"/>
      <c r="T208" s="53"/>
      <c r="U208" s="53"/>
      <c r="V208" s="53"/>
      <c r="W208" s="53"/>
      <c r="X208" s="53"/>
      <c r="Y208" s="55">
        <f t="shared" si="3"/>
        <v>0</v>
      </c>
    </row>
    <row r="209" spans="1:25">
      <c r="A209" s="53"/>
      <c r="B209" s="53"/>
      <c r="C209" s="53"/>
      <c r="D209" s="54"/>
      <c r="E209" s="53"/>
      <c r="F209" s="53"/>
      <c r="G209" s="53"/>
      <c r="H209" s="53"/>
      <c r="I209" s="53"/>
      <c r="J209" s="53"/>
      <c r="K209" s="53"/>
      <c r="L209" s="53"/>
      <c r="M209" s="53"/>
      <c r="N209" s="53"/>
      <c r="O209" s="53"/>
      <c r="P209" s="53"/>
      <c r="Q209" s="53"/>
      <c r="R209" s="53"/>
      <c r="S209" s="53"/>
      <c r="T209" s="53"/>
      <c r="U209" s="53"/>
      <c r="V209" s="53"/>
      <c r="W209" s="53"/>
      <c r="X209" s="53"/>
      <c r="Y209" s="55">
        <f t="shared" si="3"/>
        <v>0</v>
      </c>
    </row>
    <row r="210" spans="1:25">
      <c r="A210" s="53"/>
      <c r="B210" s="53"/>
      <c r="C210" s="53"/>
      <c r="D210" s="54"/>
      <c r="E210" s="53"/>
      <c r="F210" s="53"/>
      <c r="G210" s="53"/>
      <c r="H210" s="53"/>
      <c r="I210" s="53"/>
      <c r="J210" s="53"/>
      <c r="K210" s="53"/>
      <c r="L210" s="53"/>
      <c r="M210" s="53"/>
      <c r="N210" s="53"/>
      <c r="O210" s="53"/>
      <c r="P210" s="53"/>
      <c r="Q210" s="53"/>
      <c r="R210" s="53"/>
      <c r="S210" s="53"/>
      <c r="T210" s="53"/>
      <c r="U210" s="53"/>
      <c r="V210" s="53"/>
      <c r="W210" s="53"/>
      <c r="X210" s="53"/>
      <c r="Y210" s="55">
        <f t="shared" si="3"/>
        <v>0</v>
      </c>
    </row>
    <row r="211" spans="1:25">
      <c r="A211" s="53"/>
      <c r="B211" s="53"/>
      <c r="C211" s="53"/>
      <c r="D211" s="54"/>
      <c r="E211" s="53"/>
      <c r="F211" s="53"/>
      <c r="G211" s="53"/>
      <c r="H211" s="53"/>
      <c r="I211" s="53"/>
      <c r="J211" s="53"/>
      <c r="K211" s="53"/>
      <c r="L211" s="53"/>
      <c r="M211" s="53"/>
      <c r="N211" s="53"/>
      <c r="O211" s="53"/>
      <c r="P211" s="53"/>
      <c r="Q211" s="53"/>
      <c r="R211" s="53"/>
      <c r="S211" s="53"/>
      <c r="T211" s="53"/>
      <c r="U211" s="53"/>
      <c r="V211" s="53"/>
      <c r="W211" s="53"/>
      <c r="X211" s="53"/>
      <c r="Y211" s="55">
        <f t="shared" si="3"/>
        <v>0</v>
      </c>
    </row>
    <row r="212" spans="1:25">
      <c r="A212" s="53"/>
      <c r="B212" s="53"/>
      <c r="C212" s="53"/>
      <c r="D212" s="54"/>
      <c r="E212" s="53"/>
      <c r="F212" s="53"/>
      <c r="G212" s="53"/>
      <c r="H212" s="53"/>
      <c r="I212" s="53"/>
      <c r="J212" s="53"/>
      <c r="K212" s="53"/>
      <c r="L212" s="53"/>
      <c r="M212" s="53"/>
      <c r="N212" s="53"/>
      <c r="O212" s="53"/>
      <c r="P212" s="53"/>
      <c r="Q212" s="53"/>
      <c r="R212" s="53"/>
      <c r="S212" s="53"/>
      <c r="T212" s="53"/>
      <c r="U212" s="53"/>
      <c r="V212" s="53"/>
      <c r="W212" s="53"/>
      <c r="X212" s="53"/>
      <c r="Y212" s="55">
        <f t="shared" si="3"/>
        <v>0</v>
      </c>
    </row>
    <row r="213" spans="1:25">
      <c r="A213" s="53"/>
      <c r="B213" s="53"/>
      <c r="C213" s="53"/>
      <c r="D213" s="54"/>
      <c r="E213" s="53"/>
      <c r="F213" s="53"/>
      <c r="G213" s="53"/>
      <c r="H213" s="53"/>
      <c r="I213" s="53"/>
      <c r="J213" s="53"/>
      <c r="K213" s="53"/>
      <c r="L213" s="53"/>
      <c r="M213" s="53"/>
      <c r="N213" s="53"/>
      <c r="O213" s="53"/>
      <c r="P213" s="53"/>
      <c r="Q213" s="53"/>
      <c r="R213" s="53"/>
      <c r="S213" s="53"/>
      <c r="T213" s="53"/>
      <c r="U213" s="53"/>
      <c r="V213" s="53"/>
      <c r="W213" s="53"/>
      <c r="X213" s="53"/>
      <c r="Y213" s="55">
        <f t="shared" si="3"/>
        <v>0</v>
      </c>
    </row>
    <row r="214" spans="1:25">
      <c r="A214" s="53"/>
      <c r="B214" s="53"/>
      <c r="C214" s="53"/>
      <c r="D214" s="54"/>
      <c r="E214" s="53"/>
      <c r="F214" s="53"/>
      <c r="G214" s="53"/>
      <c r="H214" s="53"/>
      <c r="I214" s="53"/>
      <c r="J214" s="53"/>
      <c r="K214" s="53"/>
      <c r="L214" s="53"/>
      <c r="M214" s="53"/>
      <c r="N214" s="53"/>
      <c r="O214" s="53"/>
      <c r="P214" s="53"/>
      <c r="Q214" s="53"/>
      <c r="R214" s="53"/>
      <c r="S214" s="53"/>
      <c r="T214" s="53"/>
      <c r="U214" s="53"/>
      <c r="V214" s="53"/>
      <c r="W214" s="53"/>
      <c r="X214" s="53"/>
      <c r="Y214" s="55">
        <f t="shared" si="3"/>
        <v>0</v>
      </c>
    </row>
    <row r="215" spans="1:25">
      <c r="A215" s="53"/>
      <c r="B215" s="53"/>
      <c r="C215" s="53"/>
      <c r="D215" s="54"/>
      <c r="E215" s="53"/>
      <c r="F215" s="53"/>
      <c r="G215" s="53"/>
      <c r="H215" s="53"/>
      <c r="I215" s="53"/>
      <c r="J215" s="53"/>
      <c r="K215" s="53"/>
      <c r="L215" s="53"/>
      <c r="M215" s="53"/>
      <c r="N215" s="53"/>
      <c r="O215" s="53"/>
      <c r="P215" s="53"/>
      <c r="Q215" s="53"/>
      <c r="R215" s="53"/>
      <c r="S215" s="53"/>
      <c r="T215" s="53"/>
      <c r="U215" s="53"/>
      <c r="V215" s="53"/>
      <c r="W215" s="53"/>
      <c r="X215" s="53"/>
      <c r="Y215" s="55">
        <f t="shared" si="3"/>
        <v>0</v>
      </c>
    </row>
    <row r="216" spans="1:25">
      <c r="A216" s="53"/>
      <c r="B216" s="53"/>
      <c r="C216" s="53"/>
      <c r="D216" s="54"/>
      <c r="E216" s="53"/>
      <c r="F216" s="53"/>
      <c r="G216" s="53"/>
      <c r="H216" s="53"/>
      <c r="I216" s="53"/>
      <c r="J216" s="53"/>
      <c r="K216" s="53"/>
      <c r="L216" s="53"/>
      <c r="M216" s="53"/>
      <c r="N216" s="53"/>
      <c r="O216" s="53"/>
      <c r="P216" s="53"/>
      <c r="Q216" s="53"/>
      <c r="R216" s="53"/>
      <c r="S216" s="53"/>
      <c r="T216" s="53"/>
      <c r="U216" s="53"/>
      <c r="V216" s="53"/>
      <c r="W216" s="53"/>
      <c r="X216" s="53"/>
      <c r="Y216" s="55">
        <f t="shared" si="3"/>
        <v>0</v>
      </c>
    </row>
    <row r="217" spans="1:25">
      <c r="A217" s="53"/>
      <c r="B217" s="53"/>
      <c r="C217" s="53"/>
      <c r="D217" s="54"/>
      <c r="E217" s="53"/>
      <c r="F217" s="53"/>
      <c r="G217" s="53"/>
      <c r="H217" s="53"/>
      <c r="I217" s="53"/>
      <c r="J217" s="53"/>
      <c r="K217" s="53"/>
      <c r="L217" s="53"/>
      <c r="M217" s="53"/>
      <c r="N217" s="53"/>
      <c r="O217" s="53"/>
      <c r="P217" s="53"/>
      <c r="Q217" s="53"/>
      <c r="R217" s="53"/>
      <c r="S217" s="53"/>
      <c r="T217" s="53"/>
      <c r="U217" s="53"/>
      <c r="V217" s="53"/>
      <c r="W217" s="53"/>
      <c r="X217" s="53"/>
      <c r="Y217" s="55">
        <f t="shared" si="3"/>
        <v>0</v>
      </c>
    </row>
    <row r="218" spans="1:25">
      <c r="A218" s="53"/>
      <c r="B218" s="53"/>
      <c r="C218" s="53"/>
      <c r="D218" s="54"/>
      <c r="E218" s="53"/>
      <c r="F218" s="53"/>
      <c r="G218" s="53"/>
      <c r="H218" s="53"/>
      <c r="I218" s="53"/>
      <c r="J218" s="53"/>
      <c r="K218" s="53"/>
      <c r="L218" s="53"/>
      <c r="M218" s="53"/>
      <c r="N218" s="53"/>
      <c r="O218" s="53"/>
      <c r="P218" s="53"/>
      <c r="Q218" s="53"/>
      <c r="R218" s="53"/>
      <c r="S218" s="53"/>
      <c r="T218" s="53"/>
      <c r="U218" s="53"/>
      <c r="V218" s="53"/>
      <c r="W218" s="53"/>
      <c r="X218" s="53"/>
      <c r="Y218" s="55">
        <f t="shared" si="3"/>
        <v>0</v>
      </c>
    </row>
    <row r="219" spans="1:25">
      <c r="A219" s="53"/>
      <c r="B219" s="53"/>
      <c r="C219" s="53"/>
      <c r="D219" s="54"/>
      <c r="E219" s="53"/>
      <c r="F219" s="53"/>
      <c r="G219" s="53"/>
      <c r="H219" s="53"/>
      <c r="I219" s="53"/>
      <c r="J219" s="53"/>
      <c r="K219" s="53"/>
      <c r="L219" s="53"/>
      <c r="M219" s="53"/>
      <c r="N219" s="53"/>
      <c r="O219" s="53"/>
      <c r="P219" s="53"/>
      <c r="Q219" s="53"/>
      <c r="R219" s="53"/>
      <c r="S219" s="53"/>
      <c r="T219" s="53"/>
      <c r="U219" s="53"/>
      <c r="V219" s="53"/>
      <c r="W219" s="53"/>
      <c r="X219" s="53"/>
      <c r="Y219" s="55">
        <f t="shared" si="3"/>
        <v>0</v>
      </c>
    </row>
    <row r="220" spans="1:25">
      <c r="A220" s="53"/>
      <c r="B220" s="53"/>
      <c r="C220" s="53"/>
      <c r="D220" s="54"/>
      <c r="E220" s="53"/>
      <c r="F220" s="53"/>
      <c r="G220" s="53"/>
      <c r="H220" s="53"/>
      <c r="I220" s="53"/>
      <c r="J220" s="53"/>
      <c r="K220" s="53"/>
      <c r="L220" s="53"/>
      <c r="M220" s="53"/>
      <c r="N220" s="53"/>
      <c r="O220" s="53"/>
      <c r="P220" s="53"/>
      <c r="Q220" s="53"/>
      <c r="R220" s="53"/>
      <c r="S220" s="53"/>
      <c r="T220" s="53"/>
      <c r="U220" s="53"/>
      <c r="V220" s="53"/>
      <c r="W220" s="53"/>
      <c r="X220" s="53"/>
      <c r="Y220" s="55">
        <f t="shared" si="3"/>
        <v>0</v>
      </c>
    </row>
    <row r="221" spans="1:25">
      <c r="A221" s="53"/>
      <c r="B221" s="53"/>
      <c r="C221" s="53"/>
      <c r="D221" s="54"/>
      <c r="E221" s="53"/>
      <c r="F221" s="53"/>
      <c r="G221" s="53"/>
      <c r="H221" s="53"/>
      <c r="I221" s="53"/>
      <c r="J221" s="53"/>
      <c r="K221" s="53"/>
      <c r="L221" s="53"/>
      <c r="M221" s="53"/>
      <c r="N221" s="53"/>
      <c r="O221" s="53"/>
      <c r="P221" s="53"/>
      <c r="Q221" s="53"/>
      <c r="R221" s="53"/>
      <c r="S221" s="53"/>
      <c r="T221" s="53"/>
      <c r="U221" s="53"/>
      <c r="V221" s="53"/>
      <c r="W221" s="53"/>
      <c r="X221" s="53"/>
      <c r="Y221" s="55">
        <f t="shared" si="3"/>
        <v>0</v>
      </c>
    </row>
    <row r="222" spans="1:25">
      <c r="A222" s="53"/>
      <c r="B222" s="53"/>
      <c r="C222" s="53"/>
      <c r="D222" s="54"/>
      <c r="E222" s="53"/>
      <c r="F222" s="53"/>
      <c r="G222" s="53"/>
      <c r="H222" s="53"/>
      <c r="I222" s="53"/>
      <c r="J222" s="53"/>
      <c r="K222" s="53"/>
      <c r="L222" s="53"/>
      <c r="M222" s="53"/>
      <c r="N222" s="53"/>
      <c r="O222" s="53"/>
      <c r="P222" s="53"/>
      <c r="Q222" s="53"/>
      <c r="R222" s="53"/>
      <c r="S222" s="53"/>
      <c r="T222" s="53"/>
      <c r="U222" s="53"/>
      <c r="V222" s="53"/>
      <c r="W222" s="53"/>
      <c r="X222" s="53"/>
      <c r="Y222" s="55">
        <f t="shared" si="3"/>
        <v>0</v>
      </c>
    </row>
    <row r="223" spans="1:25">
      <c r="A223" s="53"/>
      <c r="B223" s="53"/>
      <c r="C223" s="53"/>
      <c r="D223" s="54"/>
      <c r="E223" s="53"/>
      <c r="F223" s="53"/>
      <c r="G223" s="53"/>
      <c r="H223" s="53"/>
      <c r="I223" s="53"/>
      <c r="J223" s="53"/>
      <c r="K223" s="53"/>
      <c r="L223" s="53"/>
      <c r="M223" s="53"/>
      <c r="N223" s="53"/>
      <c r="O223" s="53"/>
      <c r="P223" s="53"/>
      <c r="Q223" s="53"/>
      <c r="R223" s="53"/>
      <c r="S223" s="53"/>
      <c r="T223" s="53"/>
      <c r="U223" s="53"/>
      <c r="V223" s="53"/>
      <c r="W223" s="53"/>
      <c r="X223" s="53"/>
      <c r="Y223" s="55">
        <f t="shared" si="3"/>
        <v>0</v>
      </c>
    </row>
    <row r="224" spans="1:25">
      <c r="A224" s="53"/>
      <c r="B224" s="53"/>
      <c r="C224" s="53"/>
      <c r="D224" s="54"/>
      <c r="E224" s="53"/>
      <c r="F224" s="53"/>
      <c r="G224" s="53"/>
      <c r="H224" s="53"/>
      <c r="I224" s="53"/>
      <c r="J224" s="53"/>
      <c r="K224" s="53"/>
      <c r="L224" s="53"/>
      <c r="M224" s="53"/>
      <c r="N224" s="53"/>
      <c r="O224" s="53"/>
      <c r="P224" s="53"/>
      <c r="Q224" s="53"/>
      <c r="R224" s="53"/>
      <c r="S224" s="53"/>
      <c r="T224" s="53"/>
      <c r="U224" s="53"/>
      <c r="V224" s="53"/>
      <c r="W224" s="53"/>
      <c r="X224" s="53"/>
      <c r="Y224" s="55">
        <f t="shared" si="3"/>
        <v>0</v>
      </c>
    </row>
    <row r="225" spans="1:25">
      <c r="A225" s="53"/>
      <c r="B225" s="53"/>
      <c r="C225" s="53"/>
      <c r="D225" s="54"/>
      <c r="E225" s="53"/>
      <c r="F225" s="53"/>
      <c r="G225" s="53"/>
      <c r="H225" s="53"/>
      <c r="I225" s="53"/>
      <c r="J225" s="53"/>
      <c r="K225" s="53"/>
      <c r="L225" s="53"/>
      <c r="M225" s="53"/>
      <c r="N225" s="53"/>
      <c r="O225" s="53"/>
      <c r="P225" s="53"/>
      <c r="Q225" s="53"/>
      <c r="R225" s="53"/>
      <c r="S225" s="53"/>
      <c r="T225" s="53"/>
      <c r="U225" s="53"/>
      <c r="V225" s="53"/>
      <c r="W225" s="53"/>
      <c r="X225" s="53"/>
      <c r="Y225" s="55">
        <f t="shared" si="3"/>
        <v>0</v>
      </c>
    </row>
    <row r="226" spans="1:25">
      <c r="A226" s="53"/>
      <c r="B226" s="53"/>
      <c r="C226" s="53"/>
      <c r="D226" s="54"/>
      <c r="E226" s="53"/>
      <c r="F226" s="53"/>
      <c r="G226" s="53"/>
      <c r="H226" s="53"/>
      <c r="I226" s="53"/>
      <c r="J226" s="53"/>
      <c r="K226" s="53"/>
      <c r="L226" s="53"/>
      <c r="M226" s="53"/>
      <c r="N226" s="53"/>
      <c r="O226" s="53"/>
      <c r="P226" s="53"/>
      <c r="Q226" s="53"/>
      <c r="R226" s="53"/>
      <c r="S226" s="53"/>
      <c r="T226" s="53"/>
      <c r="U226" s="53"/>
      <c r="V226" s="53"/>
      <c r="W226" s="53"/>
      <c r="X226" s="53"/>
      <c r="Y226" s="55">
        <f t="shared" si="3"/>
        <v>0</v>
      </c>
    </row>
    <row r="227" spans="1:25">
      <c r="A227" s="53"/>
      <c r="B227" s="53"/>
      <c r="C227" s="53"/>
      <c r="D227" s="54"/>
      <c r="E227" s="53"/>
      <c r="F227" s="53"/>
      <c r="G227" s="53"/>
      <c r="H227" s="53"/>
      <c r="I227" s="53"/>
      <c r="J227" s="53"/>
      <c r="K227" s="53"/>
      <c r="L227" s="53"/>
      <c r="M227" s="53"/>
      <c r="N227" s="53"/>
      <c r="O227" s="53"/>
      <c r="P227" s="53"/>
      <c r="Q227" s="53"/>
      <c r="R227" s="53"/>
      <c r="S227" s="53"/>
      <c r="T227" s="53"/>
      <c r="U227" s="53"/>
      <c r="V227" s="53"/>
      <c r="W227" s="53"/>
      <c r="X227" s="53"/>
      <c r="Y227" s="55">
        <f t="shared" si="3"/>
        <v>0</v>
      </c>
    </row>
    <row r="228" spans="1:25">
      <c r="A228" s="53"/>
      <c r="B228" s="53"/>
      <c r="C228" s="53"/>
      <c r="D228" s="54"/>
      <c r="E228" s="53"/>
      <c r="F228" s="53"/>
      <c r="G228" s="53"/>
      <c r="H228" s="53"/>
      <c r="I228" s="53"/>
      <c r="J228" s="53"/>
      <c r="K228" s="53"/>
      <c r="L228" s="53"/>
      <c r="M228" s="53"/>
      <c r="N228" s="53"/>
      <c r="O228" s="53"/>
      <c r="P228" s="53"/>
      <c r="Q228" s="53"/>
      <c r="R228" s="53"/>
      <c r="S228" s="53"/>
      <c r="T228" s="53"/>
      <c r="U228" s="53"/>
      <c r="V228" s="53"/>
      <c r="W228" s="53"/>
      <c r="X228" s="53"/>
      <c r="Y228" s="55">
        <f t="shared" si="3"/>
        <v>0</v>
      </c>
    </row>
    <row r="229" spans="1:25">
      <c r="A229" s="53"/>
      <c r="B229" s="53"/>
      <c r="C229" s="53"/>
      <c r="D229" s="54"/>
      <c r="E229" s="53"/>
      <c r="F229" s="53"/>
      <c r="G229" s="53"/>
      <c r="H229" s="53"/>
      <c r="I229" s="53"/>
      <c r="J229" s="53"/>
      <c r="K229" s="53"/>
      <c r="L229" s="53"/>
      <c r="M229" s="53"/>
      <c r="N229" s="53"/>
      <c r="O229" s="53"/>
      <c r="P229" s="53"/>
      <c r="Q229" s="53"/>
      <c r="R229" s="53"/>
      <c r="S229" s="53"/>
      <c r="T229" s="53"/>
      <c r="U229" s="53"/>
      <c r="V229" s="53"/>
      <c r="W229" s="53"/>
      <c r="X229" s="53"/>
      <c r="Y229" s="55">
        <f t="shared" si="3"/>
        <v>0</v>
      </c>
    </row>
    <row r="230" spans="1:25">
      <c r="A230" s="53"/>
      <c r="B230" s="53"/>
      <c r="C230" s="53"/>
      <c r="D230" s="54"/>
      <c r="E230" s="53"/>
      <c r="F230" s="53"/>
      <c r="G230" s="53"/>
      <c r="H230" s="53"/>
      <c r="I230" s="53"/>
      <c r="J230" s="53"/>
      <c r="K230" s="53"/>
      <c r="L230" s="53"/>
      <c r="M230" s="53"/>
      <c r="N230" s="53"/>
      <c r="O230" s="53"/>
      <c r="P230" s="53"/>
      <c r="Q230" s="53"/>
      <c r="R230" s="53"/>
      <c r="S230" s="53"/>
      <c r="T230" s="53"/>
      <c r="U230" s="53"/>
      <c r="V230" s="53"/>
      <c r="W230" s="53"/>
      <c r="X230" s="53"/>
      <c r="Y230" s="55">
        <f t="shared" si="3"/>
        <v>0</v>
      </c>
    </row>
    <row r="231" spans="1:25">
      <c r="A231" s="53"/>
      <c r="B231" s="53"/>
      <c r="C231" s="53"/>
      <c r="D231" s="54"/>
      <c r="E231" s="53"/>
      <c r="F231" s="53"/>
      <c r="G231" s="53"/>
      <c r="H231" s="53"/>
      <c r="I231" s="53"/>
      <c r="J231" s="53"/>
      <c r="K231" s="53"/>
      <c r="L231" s="53"/>
      <c r="M231" s="53"/>
      <c r="N231" s="53"/>
      <c r="O231" s="53"/>
      <c r="P231" s="53"/>
      <c r="Q231" s="53"/>
      <c r="R231" s="53"/>
      <c r="S231" s="53"/>
      <c r="T231" s="53"/>
      <c r="U231" s="53"/>
      <c r="V231" s="53"/>
      <c r="W231" s="53"/>
      <c r="X231" s="53"/>
      <c r="Y231" s="55">
        <f t="shared" si="3"/>
        <v>0</v>
      </c>
    </row>
    <row r="232" spans="1:25">
      <c r="A232" s="53"/>
      <c r="B232" s="53"/>
      <c r="C232" s="53"/>
      <c r="D232" s="54"/>
      <c r="E232" s="53"/>
      <c r="F232" s="53"/>
      <c r="G232" s="53"/>
      <c r="H232" s="53"/>
      <c r="I232" s="53"/>
      <c r="J232" s="53"/>
      <c r="K232" s="53"/>
      <c r="L232" s="53"/>
      <c r="M232" s="53"/>
      <c r="N232" s="53"/>
      <c r="O232" s="53"/>
      <c r="P232" s="53"/>
      <c r="Q232" s="53"/>
      <c r="R232" s="53"/>
      <c r="S232" s="53"/>
      <c r="T232" s="53"/>
      <c r="U232" s="53"/>
      <c r="V232" s="53"/>
      <c r="W232" s="53"/>
      <c r="X232" s="53"/>
      <c r="Y232" s="55">
        <f t="shared" si="3"/>
        <v>0</v>
      </c>
    </row>
    <row r="233" spans="1:25">
      <c r="A233" s="53"/>
      <c r="B233" s="53"/>
      <c r="C233" s="53"/>
      <c r="D233" s="54"/>
      <c r="E233" s="53"/>
      <c r="F233" s="53"/>
      <c r="G233" s="53"/>
      <c r="H233" s="53"/>
      <c r="I233" s="53"/>
      <c r="J233" s="53"/>
      <c r="K233" s="53"/>
      <c r="L233" s="53"/>
      <c r="M233" s="53"/>
      <c r="N233" s="53"/>
      <c r="O233" s="53"/>
      <c r="P233" s="53"/>
      <c r="Q233" s="53"/>
      <c r="R233" s="53"/>
      <c r="S233" s="53"/>
      <c r="T233" s="53"/>
      <c r="U233" s="53"/>
      <c r="V233" s="53"/>
      <c r="W233" s="53"/>
      <c r="X233" s="53"/>
      <c r="Y233" s="55">
        <f t="shared" si="3"/>
        <v>0</v>
      </c>
    </row>
    <row r="234" spans="1:25">
      <c r="A234" s="53"/>
      <c r="B234" s="53"/>
      <c r="C234" s="53"/>
      <c r="D234" s="54"/>
      <c r="E234" s="53"/>
      <c r="F234" s="53"/>
      <c r="G234" s="53"/>
      <c r="H234" s="53"/>
      <c r="I234" s="53"/>
      <c r="J234" s="53"/>
      <c r="K234" s="53"/>
      <c r="L234" s="53"/>
      <c r="M234" s="53"/>
      <c r="N234" s="53"/>
      <c r="O234" s="53"/>
      <c r="P234" s="53"/>
      <c r="Q234" s="53"/>
      <c r="R234" s="53"/>
      <c r="S234" s="53"/>
      <c r="T234" s="53"/>
      <c r="U234" s="53"/>
      <c r="V234" s="53"/>
      <c r="W234" s="53"/>
      <c r="X234" s="53"/>
      <c r="Y234" s="55">
        <f t="shared" si="3"/>
        <v>0</v>
      </c>
    </row>
    <row r="235" spans="1:25">
      <c r="A235" s="53"/>
      <c r="B235" s="53"/>
      <c r="C235" s="53"/>
      <c r="D235" s="54"/>
      <c r="E235" s="53"/>
      <c r="F235" s="53"/>
      <c r="G235" s="53"/>
      <c r="H235" s="53"/>
      <c r="I235" s="53"/>
      <c r="J235" s="53"/>
      <c r="K235" s="53"/>
      <c r="L235" s="53"/>
      <c r="M235" s="53"/>
      <c r="N235" s="53"/>
      <c r="O235" s="53"/>
      <c r="P235" s="53"/>
      <c r="Q235" s="53"/>
      <c r="R235" s="53"/>
      <c r="S235" s="53"/>
      <c r="T235" s="53"/>
      <c r="U235" s="53"/>
      <c r="V235" s="53"/>
      <c r="W235" s="53"/>
      <c r="X235" s="53"/>
      <c r="Y235" s="55">
        <f t="shared" si="3"/>
        <v>0</v>
      </c>
    </row>
    <row r="236" spans="1:25">
      <c r="A236" s="53"/>
      <c r="B236" s="53"/>
      <c r="C236" s="53"/>
      <c r="D236" s="54"/>
      <c r="E236" s="53"/>
      <c r="F236" s="53"/>
      <c r="G236" s="53"/>
      <c r="H236" s="53"/>
      <c r="I236" s="53"/>
      <c r="J236" s="53"/>
      <c r="K236" s="53"/>
      <c r="L236" s="53"/>
      <c r="M236" s="53"/>
      <c r="N236" s="53"/>
      <c r="O236" s="53"/>
      <c r="P236" s="53"/>
      <c r="Q236" s="53"/>
      <c r="R236" s="53"/>
      <c r="S236" s="53"/>
      <c r="T236" s="53"/>
      <c r="U236" s="53"/>
      <c r="V236" s="53"/>
      <c r="W236" s="53"/>
      <c r="X236" s="53"/>
      <c r="Y236" s="55">
        <f t="shared" si="3"/>
        <v>0</v>
      </c>
    </row>
    <row r="237" spans="1:25">
      <c r="A237" s="53"/>
      <c r="B237" s="53"/>
      <c r="C237" s="53"/>
      <c r="D237" s="54"/>
      <c r="E237" s="53"/>
      <c r="F237" s="53"/>
      <c r="G237" s="53"/>
      <c r="H237" s="53"/>
      <c r="I237" s="53"/>
      <c r="J237" s="53"/>
      <c r="K237" s="53"/>
      <c r="L237" s="53"/>
      <c r="M237" s="53"/>
      <c r="N237" s="53"/>
      <c r="O237" s="53"/>
      <c r="P237" s="53"/>
      <c r="Q237" s="53"/>
      <c r="R237" s="53"/>
      <c r="S237" s="53"/>
      <c r="T237" s="53"/>
      <c r="U237" s="53"/>
      <c r="V237" s="53"/>
      <c r="W237" s="53"/>
      <c r="X237" s="53"/>
      <c r="Y237" s="55">
        <f t="shared" si="3"/>
        <v>0</v>
      </c>
    </row>
    <row r="238" spans="1:25">
      <c r="A238" s="53"/>
      <c r="B238" s="53"/>
      <c r="C238" s="53"/>
      <c r="D238" s="54"/>
      <c r="E238" s="53"/>
      <c r="F238" s="53"/>
      <c r="G238" s="53"/>
      <c r="H238" s="53"/>
      <c r="I238" s="53"/>
      <c r="J238" s="53"/>
      <c r="K238" s="53"/>
      <c r="L238" s="53"/>
      <c r="M238" s="53"/>
      <c r="N238" s="53"/>
      <c r="O238" s="53"/>
      <c r="P238" s="53"/>
      <c r="Q238" s="53"/>
      <c r="R238" s="53"/>
      <c r="S238" s="53"/>
      <c r="T238" s="53"/>
      <c r="U238" s="53"/>
      <c r="V238" s="53"/>
      <c r="W238" s="53"/>
      <c r="X238" s="53"/>
      <c r="Y238" s="55">
        <f t="shared" si="3"/>
        <v>0</v>
      </c>
    </row>
    <row r="239" spans="1:25">
      <c r="A239" s="53"/>
      <c r="B239" s="53"/>
      <c r="C239" s="53"/>
      <c r="D239" s="54"/>
      <c r="E239" s="53"/>
      <c r="F239" s="53"/>
      <c r="G239" s="53"/>
      <c r="H239" s="53"/>
      <c r="I239" s="53"/>
      <c r="J239" s="53"/>
      <c r="K239" s="53"/>
      <c r="L239" s="53"/>
      <c r="M239" s="53"/>
      <c r="N239" s="53"/>
      <c r="O239" s="53"/>
      <c r="P239" s="53"/>
      <c r="Q239" s="53"/>
      <c r="R239" s="53"/>
      <c r="S239" s="53"/>
      <c r="T239" s="53"/>
      <c r="U239" s="53"/>
      <c r="V239" s="53"/>
      <c r="W239" s="53"/>
      <c r="X239" s="53"/>
      <c r="Y239" s="55">
        <f t="shared" si="3"/>
        <v>0</v>
      </c>
    </row>
    <row r="240" spans="1:25">
      <c r="A240" s="53"/>
      <c r="B240" s="53"/>
      <c r="C240" s="53"/>
      <c r="D240" s="54"/>
      <c r="E240" s="53"/>
      <c r="F240" s="53"/>
      <c r="G240" s="53"/>
      <c r="H240" s="53"/>
      <c r="I240" s="53"/>
      <c r="J240" s="53"/>
      <c r="K240" s="53"/>
      <c r="L240" s="53"/>
      <c r="M240" s="53"/>
      <c r="N240" s="53"/>
      <c r="O240" s="53"/>
      <c r="P240" s="53"/>
      <c r="Q240" s="53"/>
      <c r="R240" s="53"/>
      <c r="S240" s="53"/>
      <c r="T240" s="53"/>
      <c r="U240" s="53"/>
      <c r="V240" s="53"/>
      <c r="W240" s="53"/>
      <c r="X240" s="53"/>
      <c r="Y240" s="55">
        <f t="shared" si="3"/>
        <v>0</v>
      </c>
    </row>
    <row r="241" spans="1:25">
      <c r="A241" s="53"/>
      <c r="B241" s="53"/>
      <c r="C241" s="53"/>
      <c r="D241" s="54"/>
      <c r="E241" s="53"/>
      <c r="F241" s="53"/>
      <c r="G241" s="53"/>
      <c r="H241" s="53"/>
      <c r="I241" s="53"/>
      <c r="J241" s="53"/>
      <c r="K241" s="53"/>
      <c r="L241" s="53"/>
      <c r="M241" s="53"/>
      <c r="N241" s="53"/>
      <c r="O241" s="53"/>
      <c r="P241" s="53"/>
      <c r="Q241" s="53"/>
      <c r="R241" s="53"/>
      <c r="S241" s="53"/>
      <c r="T241" s="53"/>
      <c r="U241" s="53"/>
      <c r="V241" s="53"/>
      <c r="W241" s="53"/>
      <c r="X241" s="53"/>
      <c r="Y241" s="55">
        <f t="shared" si="3"/>
        <v>0</v>
      </c>
    </row>
    <row r="242" spans="1:25">
      <c r="A242" s="53"/>
      <c r="B242" s="53"/>
      <c r="C242" s="53"/>
      <c r="D242" s="54"/>
      <c r="E242" s="53"/>
      <c r="F242" s="53"/>
      <c r="G242" s="53"/>
      <c r="H242" s="53"/>
      <c r="I242" s="53"/>
      <c r="J242" s="53"/>
      <c r="K242" s="53"/>
      <c r="L242" s="53"/>
      <c r="M242" s="53"/>
      <c r="N242" s="53"/>
      <c r="O242" s="53"/>
      <c r="P242" s="53"/>
      <c r="Q242" s="53"/>
      <c r="R242" s="53"/>
      <c r="S242" s="53"/>
      <c r="T242" s="53"/>
      <c r="U242" s="53"/>
      <c r="V242" s="53"/>
      <c r="W242" s="53"/>
      <c r="X242" s="53"/>
      <c r="Y242" s="55">
        <f t="shared" si="3"/>
        <v>0</v>
      </c>
    </row>
    <row r="243" spans="1:25">
      <c r="A243" s="53"/>
      <c r="B243" s="53"/>
      <c r="C243" s="53"/>
      <c r="D243" s="54"/>
      <c r="E243" s="53"/>
      <c r="F243" s="53"/>
      <c r="G243" s="53"/>
      <c r="H243" s="53"/>
      <c r="I243" s="53"/>
      <c r="J243" s="53"/>
      <c r="K243" s="53"/>
      <c r="L243" s="53"/>
      <c r="M243" s="53"/>
      <c r="N243" s="53"/>
      <c r="O243" s="53"/>
      <c r="P243" s="53"/>
      <c r="Q243" s="53"/>
      <c r="R243" s="53"/>
      <c r="S243" s="53"/>
      <c r="T243" s="53"/>
      <c r="U243" s="53"/>
      <c r="V243" s="53"/>
      <c r="W243" s="53"/>
      <c r="X243" s="53"/>
      <c r="Y243" s="55">
        <f t="shared" si="3"/>
        <v>0</v>
      </c>
    </row>
    <row r="244" spans="1:25">
      <c r="A244" s="53"/>
      <c r="B244" s="53"/>
      <c r="C244" s="53"/>
      <c r="D244" s="54"/>
      <c r="E244" s="53"/>
      <c r="F244" s="53"/>
      <c r="G244" s="53"/>
      <c r="H244" s="53"/>
      <c r="I244" s="53"/>
      <c r="J244" s="53"/>
      <c r="K244" s="53"/>
      <c r="L244" s="53"/>
      <c r="M244" s="53"/>
      <c r="N244" s="53"/>
      <c r="O244" s="53"/>
      <c r="P244" s="53"/>
      <c r="Q244" s="53"/>
      <c r="R244" s="53"/>
      <c r="S244" s="53"/>
      <c r="T244" s="53"/>
      <c r="U244" s="53"/>
      <c r="V244" s="53"/>
      <c r="W244" s="53"/>
      <c r="X244" s="53"/>
      <c r="Y244" s="55">
        <f t="shared" si="3"/>
        <v>0</v>
      </c>
    </row>
    <row r="245" spans="1:25">
      <c r="A245" s="53"/>
      <c r="B245" s="53"/>
      <c r="C245" s="53"/>
      <c r="D245" s="54"/>
      <c r="E245" s="53"/>
      <c r="F245" s="53"/>
      <c r="G245" s="53"/>
      <c r="H245" s="53"/>
      <c r="I245" s="53"/>
      <c r="J245" s="53"/>
      <c r="K245" s="53"/>
      <c r="L245" s="53"/>
      <c r="M245" s="53"/>
      <c r="N245" s="53"/>
      <c r="O245" s="53"/>
      <c r="P245" s="53"/>
      <c r="Q245" s="53"/>
      <c r="R245" s="53"/>
      <c r="S245" s="53"/>
      <c r="T245" s="53"/>
      <c r="U245" s="53"/>
      <c r="V245" s="53"/>
      <c r="W245" s="53"/>
      <c r="X245" s="53"/>
      <c r="Y245" s="55">
        <f t="shared" si="3"/>
        <v>0</v>
      </c>
    </row>
    <row r="246" spans="1:25">
      <c r="A246" s="53"/>
      <c r="B246" s="53"/>
      <c r="C246" s="53"/>
      <c r="D246" s="54"/>
      <c r="E246" s="53"/>
      <c r="F246" s="53"/>
      <c r="G246" s="53"/>
      <c r="H246" s="53"/>
      <c r="I246" s="53"/>
      <c r="J246" s="53"/>
      <c r="K246" s="53"/>
      <c r="L246" s="53"/>
      <c r="M246" s="53"/>
      <c r="N246" s="53"/>
      <c r="O246" s="53"/>
      <c r="P246" s="53"/>
      <c r="Q246" s="53"/>
      <c r="R246" s="53"/>
      <c r="S246" s="53"/>
      <c r="T246" s="53"/>
      <c r="U246" s="53"/>
      <c r="V246" s="53"/>
      <c r="W246" s="53"/>
      <c r="X246" s="53"/>
      <c r="Y246" s="55">
        <f t="shared" si="3"/>
        <v>0</v>
      </c>
    </row>
    <row r="247" spans="1:25">
      <c r="A247" s="53"/>
      <c r="B247" s="53"/>
      <c r="C247" s="53"/>
      <c r="D247" s="54"/>
      <c r="E247" s="53"/>
      <c r="F247" s="53"/>
      <c r="G247" s="53"/>
      <c r="H247" s="53"/>
      <c r="I247" s="53"/>
      <c r="J247" s="53"/>
      <c r="K247" s="53"/>
      <c r="L247" s="53"/>
      <c r="M247" s="53"/>
      <c r="N247" s="53"/>
      <c r="O247" s="53"/>
      <c r="P247" s="53"/>
      <c r="Q247" s="53"/>
      <c r="R247" s="53"/>
      <c r="S247" s="53"/>
      <c r="T247" s="53"/>
      <c r="U247" s="53"/>
      <c r="V247" s="53"/>
      <c r="W247" s="53"/>
      <c r="X247" s="53"/>
      <c r="Y247" s="55">
        <f t="shared" si="3"/>
        <v>0</v>
      </c>
    </row>
    <row r="248" spans="1:25">
      <c r="A248" s="53"/>
      <c r="B248" s="53"/>
      <c r="C248" s="53"/>
      <c r="D248" s="54"/>
      <c r="E248" s="53"/>
      <c r="F248" s="53"/>
      <c r="G248" s="53"/>
      <c r="H248" s="53"/>
      <c r="I248" s="53"/>
      <c r="J248" s="53"/>
      <c r="K248" s="53"/>
      <c r="L248" s="53"/>
      <c r="M248" s="53"/>
      <c r="N248" s="53"/>
      <c r="O248" s="53"/>
      <c r="P248" s="53"/>
      <c r="Q248" s="53"/>
      <c r="R248" s="53"/>
      <c r="S248" s="53"/>
      <c r="T248" s="53"/>
      <c r="U248" s="53"/>
      <c r="V248" s="53"/>
      <c r="W248" s="53"/>
      <c r="X248" s="53"/>
      <c r="Y248" s="55">
        <f t="shared" si="3"/>
        <v>0</v>
      </c>
    </row>
    <row r="249" spans="1:25">
      <c r="A249" s="53"/>
      <c r="B249" s="53"/>
      <c r="C249" s="53"/>
      <c r="D249" s="54"/>
      <c r="E249" s="53"/>
      <c r="F249" s="53"/>
      <c r="G249" s="53"/>
      <c r="H249" s="53"/>
      <c r="I249" s="53"/>
      <c r="J249" s="53"/>
      <c r="K249" s="53"/>
      <c r="L249" s="53"/>
      <c r="M249" s="53"/>
      <c r="N249" s="53"/>
      <c r="O249" s="53"/>
      <c r="P249" s="53"/>
      <c r="Q249" s="53"/>
      <c r="R249" s="53"/>
      <c r="S249" s="53"/>
      <c r="T249" s="53"/>
      <c r="U249" s="53"/>
      <c r="V249" s="53"/>
      <c r="W249" s="53"/>
      <c r="X249" s="53"/>
      <c r="Y249" s="55">
        <f t="shared" si="3"/>
        <v>0</v>
      </c>
    </row>
    <row r="250" spans="1:25">
      <c r="A250" s="53"/>
      <c r="B250" s="53"/>
      <c r="C250" s="53"/>
      <c r="D250" s="54"/>
      <c r="E250" s="53"/>
      <c r="F250" s="53"/>
      <c r="G250" s="53"/>
      <c r="H250" s="53"/>
      <c r="I250" s="53"/>
      <c r="J250" s="53"/>
      <c r="K250" s="53"/>
      <c r="L250" s="53"/>
      <c r="M250" s="53"/>
      <c r="N250" s="53"/>
      <c r="O250" s="53"/>
      <c r="P250" s="53"/>
      <c r="Q250" s="53"/>
      <c r="R250" s="53"/>
      <c r="S250" s="53"/>
      <c r="T250" s="53"/>
      <c r="U250" s="53"/>
      <c r="V250" s="53"/>
      <c r="W250" s="53"/>
      <c r="X250" s="53"/>
      <c r="Y250" s="55">
        <f t="shared" si="3"/>
        <v>0</v>
      </c>
    </row>
    <row r="251" spans="1:25">
      <c r="A251" s="53"/>
      <c r="B251" s="53"/>
      <c r="C251" s="53"/>
      <c r="D251" s="54"/>
      <c r="E251" s="53"/>
      <c r="F251" s="53"/>
      <c r="G251" s="53"/>
      <c r="H251" s="53"/>
      <c r="I251" s="53"/>
      <c r="J251" s="53"/>
      <c r="K251" s="53"/>
      <c r="L251" s="53"/>
      <c r="M251" s="53"/>
      <c r="N251" s="53"/>
      <c r="O251" s="53"/>
      <c r="P251" s="53"/>
      <c r="Q251" s="53"/>
      <c r="R251" s="53"/>
      <c r="S251" s="53"/>
      <c r="T251" s="53"/>
      <c r="U251" s="53"/>
      <c r="V251" s="53"/>
      <c r="W251" s="53"/>
      <c r="X251" s="53"/>
      <c r="Y251" s="55">
        <f t="shared" si="3"/>
        <v>0</v>
      </c>
    </row>
    <row r="252" spans="1:25">
      <c r="A252" s="53"/>
      <c r="B252" s="53"/>
      <c r="C252" s="53"/>
      <c r="D252" s="54"/>
      <c r="E252" s="53"/>
      <c r="F252" s="53"/>
      <c r="G252" s="53"/>
      <c r="H252" s="53"/>
      <c r="I252" s="53"/>
      <c r="J252" s="53"/>
      <c r="K252" s="53"/>
      <c r="L252" s="53"/>
      <c r="M252" s="53"/>
      <c r="N252" s="53"/>
      <c r="O252" s="53"/>
      <c r="P252" s="53"/>
      <c r="Q252" s="53"/>
      <c r="R252" s="53"/>
      <c r="S252" s="53"/>
      <c r="T252" s="53"/>
      <c r="U252" s="53"/>
      <c r="V252" s="53"/>
      <c r="W252" s="53"/>
      <c r="X252" s="53"/>
      <c r="Y252" s="55">
        <f t="shared" si="3"/>
        <v>0</v>
      </c>
    </row>
    <row r="253" spans="1:25">
      <c r="A253" s="53"/>
      <c r="B253" s="53"/>
      <c r="C253" s="53"/>
      <c r="D253" s="54"/>
      <c r="E253" s="53"/>
      <c r="F253" s="53"/>
      <c r="G253" s="53"/>
      <c r="H253" s="53"/>
      <c r="I253" s="53"/>
      <c r="J253" s="53"/>
      <c r="K253" s="53"/>
      <c r="L253" s="53"/>
      <c r="M253" s="53"/>
      <c r="N253" s="53"/>
      <c r="O253" s="53"/>
      <c r="P253" s="53"/>
      <c r="Q253" s="53"/>
      <c r="R253" s="53"/>
      <c r="S253" s="53"/>
      <c r="T253" s="53"/>
      <c r="U253" s="53"/>
      <c r="V253" s="53"/>
      <c r="W253" s="53"/>
      <c r="X253" s="53"/>
      <c r="Y253" s="55">
        <f t="shared" si="3"/>
        <v>0</v>
      </c>
    </row>
    <row r="254" spans="1:25">
      <c r="A254" s="53"/>
      <c r="B254" s="53"/>
      <c r="C254" s="53"/>
      <c r="D254" s="54"/>
      <c r="E254" s="53"/>
      <c r="F254" s="53"/>
      <c r="G254" s="53"/>
      <c r="H254" s="53"/>
      <c r="I254" s="53"/>
      <c r="J254" s="53"/>
      <c r="K254" s="53"/>
      <c r="L254" s="53"/>
      <c r="M254" s="53"/>
      <c r="N254" s="53"/>
      <c r="O254" s="53"/>
      <c r="P254" s="53"/>
      <c r="Q254" s="53"/>
      <c r="R254" s="53"/>
      <c r="S254" s="53"/>
      <c r="T254" s="53"/>
      <c r="U254" s="53"/>
      <c r="V254" s="53"/>
      <c r="W254" s="53"/>
      <c r="X254" s="53"/>
      <c r="Y254" s="55">
        <f t="shared" si="3"/>
        <v>0</v>
      </c>
    </row>
    <row r="255" spans="1:25">
      <c r="A255" s="53"/>
      <c r="B255" s="53"/>
      <c r="C255" s="53"/>
      <c r="D255" s="54"/>
      <c r="E255" s="53"/>
      <c r="F255" s="53"/>
      <c r="G255" s="53"/>
      <c r="H255" s="53"/>
      <c r="I255" s="53"/>
      <c r="J255" s="53"/>
      <c r="K255" s="53"/>
      <c r="L255" s="53"/>
      <c r="M255" s="53"/>
      <c r="N255" s="53"/>
      <c r="O255" s="53"/>
      <c r="P255" s="53"/>
      <c r="Q255" s="53"/>
      <c r="R255" s="53"/>
      <c r="S255" s="53"/>
      <c r="T255" s="53"/>
      <c r="U255" s="53"/>
      <c r="V255" s="53"/>
      <c r="W255" s="53"/>
      <c r="X255" s="53"/>
      <c r="Y255" s="55">
        <f t="shared" si="3"/>
        <v>0</v>
      </c>
    </row>
    <row r="256" spans="1:25">
      <c r="A256" s="53"/>
      <c r="B256" s="53"/>
      <c r="C256" s="53"/>
      <c r="D256" s="54"/>
      <c r="E256" s="53"/>
      <c r="F256" s="53"/>
      <c r="G256" s="53"/>
      <c r="H256" s="53"/>
      <c r="I256" s="53"/>
      <c r="J256" s="53"/>
      <c r="K256" s="53"/>
      <c r="L256" s="53"/>
      <c r="M256" s="53"/>
      <c r="N256" s="53"/>
      <c r="O256" s="53"/>
      <c r="P256" s="53"/>
      <c r="Q256" s="53"/>
      <c r="R256" s="53"/>
      <c r="S256" s="53"/>
      <c r="T256" s="53"/>
      <c r="U256" s="53"/>
      <c r="V256" s="53"/>
      <c r="W256" s="53"/>
      <c r="X256" s="53"/>
      <c r="Y256" s="55">
        <f t="shared" si="3"/>
        <v>0</v>
      </c>
    </row>
    <row r="257" spans="1:25">
      <c r="A257" s="53"/>
      <c r="B257" s="53"/>
      <c r="C257" s="53"/>
      <c r="D257" s="54"/>
      <c r="E257" s="53"/>
      <c r="F257" s="53"/>
      <c r="G257" s="53"/>
      <c r="H257" s="53"/>
      <c r="I257" s="53"/>
      <c r="J257" s="53"/>
      <c r="K257" s="53"/>
      <c r="L257" s="53"/>
      <c r="M257" s="53"/>
      <c r="N257" s="53"/>
      <c r="O257" s="53"/>
      <c r="P257" s="53"/>
      <c r="Q257" s="53"/>
      <c r="R257" s="53"/>
      <c r="S257" s="53"/>
      <c r="T257" s="53"/>
      <c r="U257" s="53"/>
      <c r="V257" s="53"/>
      <c r="W257" s="53"/>
      <c r="X257" s="53"/>
      <c r="Y257" s="55">
        <f t="shared" si="3"/>
        <v>0</v>
      </c>
    </row>
    <row r="258" spans="1:25">
      <c r="A258" s="53"/>
      <c r="B258" s="53"/>
      <c r="C258" s="53"/>
      <c r="D258" s="54"/>
      <c r="E258" s="53"/>
      <c r="F258" s="53"/>
      <c r="G258" s="53"/>
      <c r="H258" s="53"/>
      <c r="I258" s="53"/>
      <c r="J258" s="53"/>
      <c r="K258" s="53"/>
      <c r="L258" s="53"/>
      <c r="M258" s="53"/>
      <c r="N258" s="53"/>
      <c r="O258" s="53"/>
      <c r="P258" s="53"/>
      <c r="Q258" s="53"/>
      <c r="R258" s="53"/>
      <c r="S258" s="53"/>
      <c r="T258" s="53"/>
      <c r="U258" s="53"/>
      <c r="V258" s="53"/>
      <c r="W258" s="53"/>
      <c r="X258" s="53"/>
      <c r="Y258" s="55">
        <f t="shared" si="3"/>
        <v>0</v>
      </c>
    </row>
    <row r="259" spans="1:25">
      <c r="A259" s="53"/>
      <c r="B259" s="53"/>
      <c r="C259" s="53"/>
      <c r="D259" s="54"/>
      <c r="E259" s="53"/>
      <c r="F259" s="53"/>
      <c r="G259" s="53"/>
      <c r="H259" s="53"/>
      <c r="I259" s="53"/>
      <c r="J259" s="53"/>
      <c r="K259" s="53"/>
      <c r="L259" s="53"/>
      <c r="M259" s="53"/>
      <c r="N259" s="53"/>
      <c r="O259" s="53"/>
      <c r="P259" s="53"/>
      <c r="Q259" s="53"/>
      <c r="R259" s="53"/>
      <c r="S259" s="53"/>
      <c r="T259" s="53"/>
      <c r="U259" s="53"/>
      <c r="V259" s="53"/>
      <c r="W259" s="53"/>
      <c r="X259" s="53"/>
      <c r="Y259" s="55">
        <f t="shared" si="3"/>
        <v>0</v>
      </c>
    </row>
    <row r="260" spans="1:25">
      <c r="A260" s="53"/>
      <c r="B260" s="53"/>
      <c r="C260" s="53"/>
      <c r="D260" s="54"/>
      <c r="E260" s="53"/>
      <c r="F260" s="53"/>
      <c r="G260" s="53"/>
      <c r="H260" s="53"/>
      <c r="I260" s="53"/>
      <c r="J260" s="53"/>
      <c r="K260" s="53"/>
      <c r="L260" s="53"/>
      <c r="M260" s="53"/>
      <c r="N260" s="53"/>
      <c r="O260" s="53"/>
      <c r="P260" s="53"/>
      <c r="Q260" s="53"/>
      <c r="R260" s="53"/>
      <c r="S260" s="53"/>
      <c r="T260" s="53"/>
      <c r="U260" s="53"/>
      <c r="V260" s="53"/>
      <c r="W260" s="53"/>
      <c r="X260" s="53"/>
      <c r="Y260" s="55">
        <f t="shared" si="3"/>
        <v>0</v>
      </c>
    </row>
    <row r="261" spans="1:25">
      <c r="A261" s="53"/>
      <c r="B261" s="53"/>
      <c r="C261" s="53"/>
      <c r="D261" s="54"/>
      <c r="E261" s="53"/>
      <c r="F261" s="53"/>
      <c r="G261" s="53"/>
      <c r="H261" s="53"/>
      <c r="I261" s="53"/>
      <c r="J261" s="53"/>
      <c r="K261" s="53"/>
      <c r="L261" s="53"/>
      <c r="M261" s="53"/>
      <c r="N261" s="53"/>
      <c r="O261" s="53"/>
      <c r="P261" s="53"/>
      <c r="Q261" s="53"/>
      <c r="R261" s="53"/>
      <c r="S261" s="53"/>
      <c r="T261" s="53"/>
      <c r="U261" s="53"/>
      <c r="V261" s="53"/>
      <c r="W261" s="53"/>
      <c r="X261" s="53"/>
      <c r="Y261" s="55">
        <f t="shared" si="3"/>
        <v>0</v>
      </c>
    </row>
    <row r="262" spans="1:25">
      <c r="A262" s="53"/>
      <c r="B262" s="53"/>
      <c r="C262" s="53"/>
      <c r="D262" s="54"/>
      <c r="E262" s="53"/>
      <c r="F262" s="53"/>
      <c r="G262" s="53"/>
      <c r="H262" s="53"/>
      <c r="I262" s="53"/>
      <c r="J262" s="53"/>
      <c r="K262" s="53"/>
      <c r="L262" s="53"/>
      <c r="M262" s="53"/>
      <c r="N262" s="53"/>
      <c r="O262" s="53"/>
      <c r="P262" s="53"/>
      <c r="Q262" s="53"/>
      <c r="R262" s="53"/>
      <c r="S262" s="53"/>
      <c r="T262" s="53"/>
      <c r="U262" s="53"/>
      <c r="V262" s="53"/>
      <c r="W262" s="53"/>
      <c r="X262" s="53"/>
      <c r="Y262" s="55">
        <f t="shared" si="3"/>
        <v>0</v>
      </c>
    </row>
    <row r="263" spans="1:25">
      <c r="A263" s="53"/>
      <c r="B263" s="53"/>
      <c r="C263" s="53"/>
      <c r="D263" s="54"/>
      <c r="E263" s="53"/>
      <c r="F263" s="53"/>
      <c r="G263" s="53"/>
      <c r="H263" s="53"/>
      <c r="I263" s="53"/>
      <c r="J263" s="53"/>
      <c r="K263" s="53"/>
      <c r="L263" s="53"/>
      <c r="M263" s="53"/>
      <c r="N263" s="53"/>
      <c r="O263" s="53"/>
      <c r="P263" s="53"/>
      <c r="Q263" s="53"/>
      <c r="R263" s="53"/>
      <c r="S263" s="53"/>
      <c r="T263" s="53"/>
      <c r="U263" s="53"/>
      <c r="V263" s="53"/>
      <c r="W263" s="53"/>
      <c r="X263" s="53"/>
      <c r="Y263" s="55">
        <f t="shared" si="3"/>
        <v>0</v>
      </c>
    </row>
    <row r="264" spans="1:25">
      <c r="A264" s="53"/>
      <c r="B264" s="53"/>
      <c r="C264" s="53"/>
      <c r="D264" s="54"/>
      <c r="E264" s="53"/>
      <c r="F264" s="53"/>
      <c r="G264" s="53"/>
      <c r="H264" s="53"/>
      <c r="I264" s="53"/>
      <c r="J264" s="53"/>
      <c r="K264" s="53"/>
      <c r="L264" s="53"/>
      <c r="M264" s="53"/>
      <c r="N264" s="53"/>
      <c r="O264" s="53"/>
      <c r="P264" s="53"/>
      <c r="Q264" s="53"/>
      <c r="R264" s="53"/>
      <c r="S264" s="53"/>
      <c r="T264" s="53"/>
      <c r="U264" s="53"/>
      <c r="V264" s="53"/>
      <c r="W264" s="53"/>
      <c r="X264" s="53"/>
      <c r="Y264" s="55">
        <f t="shared" si="3"/>
        <v>0</v>
      </c>
    </row>
    <row r="265" spans="1:25">
      <c r="A265" s="53"/>
      <c r="B265" s="53"/>
      <c r="C265" s="53"/>
      <c r="D265" s="54"/>
      <c r="E265" s="53"/>
      <c r="F265" s="53"/>
      <c r="G265" s="53"/>
      <c r="H265" s="53"/>
      <c r="I265" s="53"/>
      <c r="J265" s="53"/>
      <c r="K265" s="53"/>
      <c r="L265" s="53"/>
      <c r="M265" s="53"/>
      <c r="N265" s="53"/>
      <c r="O265" s="53"/>
      <c r="P265" s="53"/>
      <c r="Q265" s="53"/>
      <c r="R265" s="53"/>
      <c r="S265" s="53"/>
      <c r="T265" s="53"/>
      <c r="U265" s="53"/>
      <c r="V265" s="53"/>
      <c r="W265" s="53"/>
      <c r="X265" s="53"/>
      <c r="Y265" s="55">
        <f t="shared" si="3"/>
        <v>0</v>
      </c>
    </row>
    <row r="266" spans="1:25">
      <c r="A266" s="53"/>
      <c r="B266" s="53"/>
      <c r="C266" s="53"/>
      <c r="D266" s="54"/>
      <c r="E266" s="53"/>
      <c r="F266" s="53"/>
      <c r="G266" s="53"/>
      <c r="H266" s="53"/>
      <c r="I266" s="53"/>
      <c r="J266" s="53"/>
      <c r="K266" s="53"/>
      <c r="L266" s="53"/>
      <c r="M266" s="53"/>
      <c r="N266" s="53"/>
      <c r="O266" s="53"/>
      <c r="P266" s="53"/>
      <c r="Q266" s="53"/>
      <c r="R266" s="53"/>
      <c r="S266" s="53"/>
      <c r="T266" s="53"/>
      <c r="U266" s="53"/>
      <c r="V266" s="53"/>
      <c r="W266" s="53"/>
      <c r="X266" s="53"/>
      <c r="Y266" s="55">
        <f t="shared" si="3"/>
        <v>0</v>
      </c>
    </row>
    <row r="267" spans="1:25">
      <c r="A267" s="53"/>
      <c r="B267" s="53"/>
      <c r="C267" s="53"/>
      <c r="D267" s="54"/>
      <c r="E267" s="53"/>
      <c r="F267" s="53"/>
      <c r="G267" s="53"/>
      <c r="H267" s="53"/>
      <c r="I267" s="53"/>
      <c r="J267" s="53"/>
      <c r="K267" s="53"/>
      <c r="L267" s="53"/>
      <c r="M267" s="53"/>
      <c r="N267" s="53"/>
      <c r="O267" s="53"/>
      <c r="P267" s="53"/>
      <c r="Q267" s="53"/>
      <c r="R267" s="53"/>
      <c r="S267" s="53"/>
      <c r="T267" s="53"/>
      <c r="U267" s="53"/>
      <c r="V267" s="53"/>
      <c r="W267" s="53"/>
      <c r="X267" s="53"/>
      <c r="Y267" s="55">
        <f t="shared" ref="Y267:Y295" si="4">SUM(E267:X267)</f>
        <v>0</v>
      </c>
    </row>
    <row r="268" spans="1:25">
      <c r="A268" s="53"/>
      <c r="B268" s="53"/>
      <c r="C268" s="53"/>
      <c r="D268" s="54"/>
      <c r="E268" s="53"/>
      <c r="F268" s="53"/>
      <c r="G268" s="53"/>
      <c r="H268" s="53"/>
      <c r="I268" s="53"/>
      <c r="J268" s="53"/>
      <c r="K268" s="53"/>
      <c r="L268" s="53"/>
      <c r="M268" s="53"/>
      <c r="N268" s="53"/>
      <c r="O268" s="53"/>
      <c r="P268" s="53"/>
      <c r="Q268" s="53"/>
      <c r="R268" s="53"/>
      <c r="S268" s="53"/>
      <c r="T268" s="53"/>
      <c r="U268" s="53"/>
      <c r="V268" s="53"/>
      <c r="W268" s="53"/>
      <c r="X268" s="53"/>
      <c r="Y268" s="55">
        <f t="shared" si="4"/>
        <v>0</v>
      </c>
    </row>
    <row r="269" spans="1:25">
      <c r="A269" s="53"/>
      <c r="B269" s="53"/>
      <c r="C269" s="53"/>
      <c r="D269" s="54"/>
      <c r="E269" s="53"/>
      <c r="F269" s="53"/>
      <c r="G269" s="53"/>
      <c r="H269" s="53"/>
      <c r="I269" s="53"/>
      <c r="J269" s="53"/>
      <c r="K269" s="53"/>
      <c r="L269" s="53"/>
      <c r="M269" s="53"/>
      <c r="N269" s="53"/>
      <c r="O269" s="53"/>
      <c r="P269" s="53"/>
      <c r="Q269" s="53"/>
      <c r="R269" s="53"/>
      <c r="S269" s="53"/>
      <c r="T269" s="53"/>
      <c r="U269" s="53"/>
      <c r="V269" s="53"/>
      <c r="W269" s="53"/>
      <c r="X269" s="53"/>
      <c r="Y269" s="55">
        <f t="shared" si="4"/>
        <v>0</v>
      </c>
    </row>
    <row r="270" spans="1:25">
      <c r="A270" s="53"/>
      <c r="B270" s="53"/>
      <c r="C270" s="53"/>
      <c r="D270" s="54"/>
      <c r="E270" s="53"/>
      <c r="F270" s="53"/>
      <c r="G270" s="53"/>
      <c r="H270" s="53"/>
      <c r="I270" s="53"/>
      <c r="J270" s="53"/>
      <c r="K270" s="53"/>
      <c r="L270" s="53"/>
      <c r="M270" s="53"/>
      <c r="N270" s="53"/>
      <c r="O270" s="53"/>
      <c r="P270" s="53"/>
      <c r="Q270" s="53"/>
      <c r="R270" s="53"/>
      <c r="S270" s="53"/>
      <c r="T270" s="53"/>
      <c r="U270" s="53"/>
      <c r="V270" s="53"/>
      <c r="W270" s="53"/>
      <c r="X270" s="53"/>
      <c r="Y270" s="55">
        <f t="shared" si="4"/>
        <v>0</v>
      </c>
    </row>
    <row r="271" spans="1:25">
      <c r="A271" s="53"/>
      <c r="B271" s="53"/>
      <c r="C271" s="53"/>
      <c r="D271" s="54"/>
      <c r="E271" s="53"/>
      <c r="F271" s="53"/>
      <c r="G271" s="53"/>
      <c r="H271" s="53"/>
      <c r="I271" s="53"/>
      <c r="J271" s="53"/>
      <c r="K271" s="53"/>
      <c r="L271" s="53"/>
      <c r="M271" s="53"/>
      <c r="N271" s="53"/>
      <c r="O271" s="53"/>
      <c r="P271" s="53"/>
      <c r="Q271" s="53"/>
      <c r="R271" s="53"/>
      <c r="S271" s="53"/>
      <c r="T271" s="53"/>
      <c r="U271" s="53"/>
      <c r="V271" s="53"/>
      <c r="W271" s="53"/>
      <c r="X271" s="53"/>
      <c r="Y271" s="55">
        <f t="shared" si="4"/>
        <v>0</v>
      </c>
    </row>
    <row r="272" spans="1:25">
      <c r="A272" s="53"/>
      <c r="B272" s="53"/>
      <c r="C272" s="53"/>
      <c r="D272" s="54"/>
      <c r="E272" s="53"/>
      <c r="F272" s="53"/>
      <c r="G272" s="53"/>
      <c r="H272" s="53"/>
      <c r="I272" s="53"/>
      <c r="J272" s="53"/>
      <c r="K272" s="53"/>
      <c r="L272" s="53"/>
      <c r="M272" s="53"/>
      <c r="N272" s="53"/>
      <c r="O272" s="53"/>
      <c r="P272" s="53"/>
      <c r="Q272" s="53"/>
      <c r="R272" s="53"/>
      <c r="S272" s="53"/>
      <c r="T272" s="53"/>
      <c r="U272" s="53"/>
      <c r="V272" s="53"/>
      <c r="W272" s="53"/>
      <c r="X272" s="53"/>
      <c r="Y272" s="55">
        <f t="shared" si="4"/>
        <v>0</v>
      </c>
    </row>
    <row r="273" spans="1:25">
      <c r="A273" s="53"/>
      <c r="B273" s="53"/>
      <c r="C273" s="53"/>
      <c r="D273" s="54"/>
      <c r="E273" s="53"/>
      <c r="F273" s="53"/>
      <c r="G273" s="53"/>
      <c r="H273" s="53"/>
      <c r="I273" s="53"/>
      <c r="J273" s="53"/>
      <c r="K273" s="53"/>
      <c r="L273" s="53"/>
      <c r="M273" s="53"/>
      <c r="N273" s="53"/>
      <c r="O273" s="53"/>
      <c r="P273" s="53"/>
      <c r="Q273" s="53"/>
      <c r="R273" s="53"/>
      <c r="S273" s="53"/>
      <c r="T273" s="53"/>
      <c r="U273" s="53"/>
      <c r="V273" s="53"/>
      <c r="W273" s="53"/>
      <c r="X273" s="53"/>
      <c r="Y273" s="55">
        <f t="shared" si="4"/>
        <v>0</v>
      </c>
    </row>
    <row r="274" spans="1:25">
      <c r="A274" s="53"/>
      <c r="B274" s="53"/>
      <c r="C274" s="53"/>
      <c r="D274" s="54"/>
      <c r="E274" s="53"/>
      <c r="F274" s="53"/>
      <c r="G274" s="53"/>
      <c r="H274" s="53"/>
      <c r="I274" s="53"/>
      <c r="J274" s="53"/>
      <c r="K274" s="53"/>
      <c r="L274" s="53"/>
      <c r="M274" s="53"/>
      <c r="N274" s="53"/>
      <c r="O274" s="53"/>
      <c r="P274" s="53"/>
      <c r="Q274" s="53"/>
      <c r="R274" s="53"/>
      <c r="S274" s="53"/>
      <c r="T274" s="53"/>
      <c r="U274" s="53"/>
      <c r="V274" s="53"/>
      <c r="W274" s="53"/>
      <c r="X274" s="53"/>
      <c r="Y274" s="55">
        <f t="shared" si="4"/>
        <v>0</v>
      </c>
    </row>
    <row r="275" spans="1:25">
      <c r="A275" s="53"/>
      <c r="B275" s="53"/>
      <c r="C275" s="53"/>
      <c r="D275" s="54"/>
      <c r="E275" s="53"/>
      <c r="F275" s="53"/>
      <c r="G275" s="53"/>
      <c r="H275" s="53"/>
      <c r="I275" s="53"/>
      <c r="J275" s="53"/>
      <c r="K275" s="53"/>
      <c r="L275" s="53"/>
      <c r="M275" s="53"/>
      <c r="N275" s="53"/>
      <c r="O275" s="53"/>
      <c r="P275" s="53"/>
      <c r="Q275" s="53"/>
      <c r="R275" s="53"/>
      <c r="S275" s="53"/>
      <c r="T275" s="53"/>
      <c r="U275" s="53"/>
      <c r="V275" s="53"/>
      <c r="W275" s="53"/>
      <c r="X275" s="53"/>
      <c r="Y275" s="55">
        <f t="shared" si="4"/>
        <v>0</v>
      </c>
    </row>
    <row r="276" spans="1:25">
      <c r="A276" s="53"/>
      <c r="B276" s="53"/>
      <c r="C276" s="53"/>
      <c r="D276" s="54"/>
      <c r="E276" s="53"/>
      <c r="F276" s="53"/>
      <c r="G276" s="53"/>
      <c r="H276" s="53"/>
      <c r="I276" s="53"/>
      <c r="J276" s="53"/>
      <c r="K276" s="53"/>
      <c r="L276" s="53"/>
      <c r="M276" s="53"/>
      <c r="N276" s="53"/>
      <c r="O276" s="53"/>
      <c r="P276" s="53"/>
      <c r="Q276" s="53"/>
      <c r="R276" s="53"/>
      <c r="S276" s="53"/>
      <c r="T276" s="53"/>
      <c r="U276" s="53"/>
      <c r="V276" s="53"/>
      <c r="W276" s="53"/>
      <c r="X276" s="53"/>
      <c r="Y276" s="55">
        <f t="shared" si="4"/>
        <v>0</v>
      </c>
    </row>
    <row r="277" spans="1:25">
      <c r="A277" s="53"/>
      <c r="B277" s="53"/>
      <c r="C277" s="53"/>
      <c r="D277" s="54"/>
      <c r="E277" s="53"/>
      <c r="F277" s="53"/>
      <c r="G277" s="53"/>
      <c r="H277" s="53"/>
      <c r="I277" s="53"/>
      <c r="J277" s="53"/>
      <c r="K277" s="53"/>
      <c r="L277" s="53"/>
      <c r="M277" s="53"/>
      <c r="N277" s="53"/>
      <c r="O277" s="53"/>
      <c r="P277" s="53"/>
      <c r="Q277" s="53"/>
      <c r="R277" s="53"/>
      <c r="S277" s="53"/>
      <c r="T277" s="53"/>
      <c r="U277" s="53"/>
      <c r="V277" s="53"/>
      <c r="W277" s="53"/>
      <c r="X277" s="53"/>
      <c r="Y277" s="55">
        <f t="shared" si="4"/>
        <v>0</v>
      </c>
    </row>
    <row r="278" spans="1:25">
      <c r="A278" s="53"/>
      <c r="B278" s="53"/>
      <c r="C278" s="53"/>
      <c r="D278" s="54"/>
      <c r="E278" s="53"/>
      <c r="F278" s="53"/>
      <c r="G278" s="53"/>
      <c r="H278" s="53"/>
      <c r="I278" s="53"/>
      <c r="J278" s="53"/>
      <c r="K278" s="53"/>
      <c r="L278" s="53"/>
      <c r="M278" s="53"/>
      <c r="N278" s="53"/>
      <c r="O278" s="53"/>
      <c r="P278" s="53"/>
      <c r="Q278" s="53"/>
      <c r="R278" s="53"/>
      <c r="S278" s="53"/>
      <c r="T278" s="53"/>
      <c r="U278" s="53"/>
      <c r="V278" s="53"/>
      <c r="W278" s="53"/>
      <c r="X278" s="53"/>
      <c r="Y278" s="55">
        <f t="shared" si="4"/>
        <v>0</v>
      </c>
    </row>
    <row r="279" spans="1:25">
      <c r="A279" s="53"/>
      <c r="B279" s="53"/>
      <c r="C279" s="53"/>
      <c r="D279" s="54"/>
      <c r="E279" s="53"/>
      <c r="F279" s="53"/>
      <c r="G279" s="53"/>
      <c r="H279" s="53"/>
      <c r="I279" s="53"/>
      <c r="J279" s="53"/>
      <c r="K279" s="53"/>
      <c r="L279" s="53"/>
      <c r="M279" s="53"/>
      <c r="N279" s="53"/>
      <c r="O279" s="53"/>
      <c r="P279" s="53"/>
      <c r="Q279" s="53"/>
      <c r="R279" s="53"/>
      <c r="S279" s="53"/>
      <c r="T279" s="53"/>
      <c r="U279" s="53"/>
      <c r="V279" s="53"/>
      <c r="W279" s="53"/>
      <c r="X279" s="53"/>
      <c r="Y279" s="55">
        <f t="shared" si="4"/>
        <v>0</v>
      </c>
    </row>
    <row r="280" spans="1:25">
      <c r="A280" s="53"/>
      <c r="B280" s="53"/>
      <c r="C280" s="53"/>
      <c r="D280" s="54"/>
      <c r="E280" s="53"/>
      <c r="F280" s="53"/>
      <c r="G280" s="53"/>
      <c r="H280" s="53"/>
      <c r="I280" s="53"/>
      <c r="J280" s="53"/>
      <c r="K280" s="53"/>
      <c r="L280" s="53"/>
      <c r="M280" s="53"/>
      <c r="N280" s="53"/>
      <c r="O280" s="53"/>
      <c r="P280" s="53"/>
      <c r="Q280" s="53"/>
      <c r="R280" s="53"/>
      <c r="S280" s="53"/>
      <c r="T280" s="53"/>
      <c r="U280" s="53"/>
      <c r="V280" s="53"/>
      <c r="W280" s="53"/>
      <c r="X280" s="53"/>
      <c r="Y280" s="55">
        <f t="shared" si="4"/>
        <v>0</v>
      </c>
    </row>
    <row r="281" spans="1:25">
      <c r="A281" s="53"/>
      <c r="B281" s="53"/>
      <c r="C281" s="53"/>
      <c r="D281" s="54"/>
      <c r="E281" s="53"/>
      <c r="F281" s="53"/>
      <c r="G281" s="53"/>
      <c r="H281" s="53"/>
      <c r="I281" s="53"/>
      <c r="J281" s="53"/>
      <c r="K281" s="53"/>
      <c r="L281" s="53"/>
      <c r="M281" s="53"/>
      <c r="N281" s="53"/>
      <c r="O281" s="53"/>
      <c r="P281" s="53"/>
      <c r="Q281" s="53"/>
      <c r="R281" s="53"/>
      <c r="S281" s="53"/>
      <c r="T281" s="53"/>
      <c r="U281" s="53"/>
      <c r="V281" s="53"/>
      <c r="W281" s="53"/>
      <c r="X281" s="53"/>
      <c r="Y281" s="55">
        <f t="shared" si="4"/>
        <v>0</v>
      </c>
    </row>
    <row r="282" spans="1:25">
      <c r="A282" s="53"/>
      <c r="B282" s="53"/>
      <c r="C282" s="53"/>
      <c r="D282" s="54"/>
      <c r="E282" s="53"/>
      <c r="F282" s="53"/>
      <c r="G282" s="53"/>
      <c r="H282" s="53"/>
      <c r="I282" s="53"/>
      <c r="J282" s="53"/>
      <c r="K282" s="53"/>
      <c r="L282" s="53"/>
      <c r="M282" s="53"/>
      <c r="N282" s="53"/>
      <c r="O282" s="53"/>
      <c r="P282" s="53"/>
      <c r="Q282" s="53"/>
      <c r="R282" s="53"/>
      <c r="S282" s="53"/>
      <c r="T282" s="53"/>
      <c r="U282" s="53"/>
      <c r="V282" s="53"/>
      <c r="W282" s="53"/>
      <c r="X282" s="53"/>
      <c r="Y282" s="55">
        <f t="shared" si="4"/>
        <v>0</v>
      </c>
    </row>
    <row r="283" spans="1:25">
      <c r="A283" s="53"/>
      <c r="B283" s="53"/>
      <c r="C283" s="53"/>
      <c r="D283" s="54"/>
      <c r="E283" s="53"/>
      <c r="F283" s="53"/>
      <c r="G283" s="53"/>
      <c r="H283" s="53"/>
      <c r="I283" s="53"/>
      <c r="J283" s="53"/>
      <c r="K283" s="53"/>
      <c r="L283" s="53"/>
      <c r="M283" s="53"/>
      <c r="N283" s="53"/>
      <c r="O283" s="53"/>
      <c r="P283" s="53"/>
      <c r="Q283" s="53"/>
      <c r="R283" s="53"/>
      <c r="S283" s="53"/>
      <c r="T283" s="53"/>
      <c r="U283" s="53"/>
      <c r="V283" s="53"/>
      <c r="W283" s="53"/>
      <c r="X283" s="53"/>
      <c r="Y283" s="55">
        <f t="shared" si="4"/>
        <v>0</v>
      </c>
    </row>
    <row r="284" spans="1:25">
      <c r="A284" s="53"/>
      <c r="B284" s="53"/>
      <c r="C284" s="53"/>
      <c r="D284" s="54"/>
      <c r="E284" s="53"/>
      <c r="F284" s="53"/>
      <c r="G284" s="53"/>
      <c r="H284" s="53"/>
      <c r="I284" s="53"/>
      <c r="J284" s="53"/>
      <c r="K284" s="53"/>
      <c r="L284" s="53"/>
      <c r="M284" s="53"/>
      <c r="N284" s="53"/>
      <c r="O284" s="53"/>
      <c r="P284" s="53"/>
      <c r="Q284" s="53"/>
      <c r="R284" s="53"/>
      <c r="S284" s="53"/>
      <c r="T284" s="53"/>
      <c r="U284" s="53"/>
      <c r="V284" s="53"/>
      <c r="W284" s="53"/>
      <c r="X284" s="53"/>
      <c r="Y284" s="55">
        <f t="shared" si="4"/>
        <v>0</v>
      </c>
    </row>
    <row r="285" spans="1:25">
      <c r="A285" s="53"/>
      <c r="B285" s="53"/>
      <c r="C285" s="53"/>
      <c r="D285" s="54"/>
      <c r="E285" s="53"/>
      <c r="F285" s="53"/>
      <c r="G285" s="53"/>
      <c r="H285" s="53"/>
      <c r="I285" s="53"/>
      <c r="J285" s="53"/>
      <c r="K285" s="53"/>
      <c r="L285" s="53"/>
      <c r="M285" s="53"/>
      <c r="N285" s="53"/>
      <c r="O285" s="53"/>
      <c r="P285" s="53"/>
      <c r="Q285" s="53"/>
      <c r="R285" s="53"/>
      <c r="S285" s="53"/>
      <c r="T285" s="53"/>
      <c r="U285" s="53"/>
      <c r="V285" s="53"/>
      <c r="W285" s="53"/>
      <c r="X285" s="53"/>
      <c r="Y285" s="55">
        <f t="shared" si="4"/>
        <v>0</v>
      </c>
    </row>
    <row r="286" spans="1:25">
      <c r="A286" s="53"/>
      <c r="B286" s="53"/>
      <c r="C286" s="53"/>
      <c r="D286" s="54"/>
      <c r="E286" s="53"/>
      <c r="F286" s="53"/>
      <c r="G286" s="53"/>
      <c r="H286" s="53"/>
      <c r="I286" s="53"/>
      <c r="J286" s="53"/>
      <c r="K286" s="53"/>
      <c r="L286" s="53"/>
      <c r="M286" s="53"/>
      <c r="N286" s="53"/>
      <c r="O286" s="53"/>
      <c r="P286" s="53"/>
      <c r="Q286" s="53"/>
      <c r="R286" s="53"/>
      <c r="S286" s="53"/>
      <c r="T286" s="53"/>
      <c r="U286" s="53"/>
      <c r="V286" s="53"/>
      <c r="W286" s="53"/>
      <c r="X286" s="53"/>
      <c r="Y286" s="55">
        <f t="shared" si="4"/>
        <v>0</v>
      </c>
    </row>
    <row r="287" spans="1:25">
      <c r="A287" s="53"/>
      <c r="B287" s="53"/>
      <c r="C287" s="53"/>
      <c r="D287" s="54"/>
      <c r="E287" s="53"/>
      <c r="F287" s="53"/>
      <c r="G287" s="53"/>
      <c r="H287" s="53"/>
      <c r="I287" s="53"/>
      <c r="J287" s="53"/>
      <c r="K287" s="53"/>
      <c r="L287" s="53"/>
      <c r="M287" s="53"/>
      <c r="N287" s="53"/>
      <c r="O287" s="53"/>
      <c r="P287" s="53"/>
      <c r="Q287" s="53"/>
      <c r="R287" s="53"/>
      <c r="S287" s="53"/>
      <c r="T287" s="53"/>
      <c r="U287" s="53"/>
      <c r="V287" s="53"/>
      <c r="W287" s="53"/>
      <c r="X287" s="53"/>
      <c r="Y287" s="55">
        <f t="shared" si="4"/>
        <v>0</v>
      </c>
    </row>
    <row r="288" spans="1:25">
      <c r="A288" s="53"/>
      <c r="B288" s="53"/>
      <c r="C288" s="53"/>
      <c r="D288" s="54"/>
      <c r="E288" s="53"/>
      <c r="F288" s="53"/>
      <c r="G288" s="53"/>
      <c r="H288" s="53"/>
      <c r="I288" s="53"/>
      <c r="J288" s="53"/>
      <c r="K288" s="53"/>
      <c r="L288" s="53"/>
      <c r="M288" s="53"/>
      <c r="N288" s="53"/>
      <c r="O288" s="53"/>
      <c r="P288" s="53"/>
      <c r="Q288" s="53"/>
      <c r="R288" s="53"/>
      <c r="S288" s="53"/>
      <c r="T288" s="53"/>
      <c r="U288" s="53"/>
      <c r="V288" s="53"/>
      <c r="W288" s="53"/>
      <c r="X288" s="53"/>
      <c r="Y288" s="55">
        <f t="shared" si="4"/>
        <v>0</v>
      </c>
    </row>
    <row r="289" spans="1:25">
      <c r="A289" s="53"/>
      <c r="B289" s="53"/>
      <c r="C289" s="53"/>
      <c r="D289" s="54"/>
      <c r="E289" s="53"/>
      <c r="F289" s="53"/>
      <c r="G289" s="53"/>
      <c r="H289" s="53"/>
      <c r="I289" s="53"/>
      <c r="J289" s="53"/>
      <c r="K289" s="53"/>
      <c r="L289" s="53"/>
      <c r="M289" s="53"/>
      <c r="N289" s="53"/>
      <c r="O289" s="53"/>
      <c r="P289" s="53"/>
      <c r="Q289" s="53"/>
      <c r="R289" s="53"/>
      <c r="S289" s="53"/>
      <c r="T289" s="53"/>
      <c r="U289" s="53"/>
      <c r="V289" s="53"/>
      <c r="W289" s="53"/>
      <c r="X289" s="53"/>
      <c r="Y289" s="55">
        <f t="shared" si="4"/>
        <v>0</v>
      </c>
    </row>
    <row r="290" spans="1:25">
      <c r="A290" s="53"/>
      <c r="B290" s="53"/>
      <c r="C290" s="53"/>
      <c r="D290" s="54"/>
      <c r="E290" s="53"/>
      <c r="F290" s="53"/>
      <c r="G290" s="53"/>
      <c r="H290" s="53"/>
      <c r="I290" s="53"/>
      <c r="J290" s="53"/>
      <c r="K290" s="53"/>
      <c r="L290" s="53"/>
      <c r="M290" s="53"/>
      <c r="N290" s="53"/>
      <c r="O290" s="53"/>
      <c r="P290" s="53"/>
      <c r="Q290" s="53"/>
      <c r="R290" s="53"/>
      <c r="S290" s="53"/>
      <c r="T290" s="53"/>
      <c r="U290" s="53"/>
      <c r="V290" s="53"/>
      <c r="W290" s="53"/>
      <c r="X290" s="53"/>
      <c r="Y290" s="55">
        <f t="shared" si="4"/>
        <v>0</v>
      </c>
    </row>
    <row r="291" spans="1:25">
      <c r="A291" s="53"/>
      <c r="B291" s="53"/>
      <c r="C291" s="53"/>
      <c r="D291" s="54"/>
      <c r="E291" s="53"/>
      <c r="F291" s="53"/>
      <c r="G291" s="53"/>
      <c r="H291" s="53"/>
      <c r="I291" s="53"/>
      <c r="J291" s="53"/>
      <c r="K291" s="53"/>
      <c r="L291" s="53"/>
      <c r="M291" s="53"/>
      <c r="N291" s="53"/>
      <c r="O291" s="53"/>
      <c r="P291" s="53"/>
      <c r="Q291" s="53"/>
      <c r="R291" s="53"/>
      <c r="S291" s="53"/>
      <c r="T291" s="53"/>
      <c r="U291" s="53"/>
      <c r="V291" s="53"/>
      <c r="W291" s="53"/>
      <c r="X291" s="53"/>
      <c r="Y291" s="55">
        <f t="shared" si="4"/>
        <v>0</v>
      </c>
    </row>
    <row r="292" spans="1:25">
      <c r="A292" s="53"/>
      <c r="B292" s="53"/>
      <c r="C292" s="53"/>
      <c r="D292" s="54"/>
      <c r="E292" s="53"/>
      <c r="F292" s="53"/>
      <c r="G292" s="53"/>
      <c r="H292" s="53"/>
      <c r="I292" s="53"/>
      <c r="J292" s="53"/>
      <c r="K292" s="53"/>
      <c r="L292" s="53"/>
      <c r="M292" s="53"/>
      <c r="N292" s="53"/>
      <c r="O292" s="53"/>
      <c r="P292" s="53"/>
      <c r="Q292" s="53"/>
      <c r="R292" s="53"/>
      <c r="S292" s="53"/>
      <c r="T292" s="53"/>
      <c r="U292" s="53"/>
      <c r="V292" s="53"/>
      <c r="W292" s="53"/>
      <c r="X292" s="53"/>
      <c r="Y292" s="55">
        <f t="shared" si="4"/>
        <v>0</v>
      </c>
    </row>
    <row r="293" spans="1:25">
      <c r="A293" s="53"/>
      <c r="B293" s="53"/>
      <c r="C293" s="53"/>
      <c r="D293" s="54"/>
      <c r="E293" s="53"/>
      <c r="F293" s="53"/>
      <c r="G293" s="53"/>
      <c r="H293" s="53"/>
      <c r="I293" s="53"/>
      <c r="J293" s="53"/>
      <c r="K293" s="53"/>
      <c r="L293" s="53"/>
      <c r="M293" s="53"/>
      <c r="N293" s="53"/>
      <c r="O293" s="53"/>
      <c r="P293" s="53"/>
      <c r="Q293" s="53"/>
      <c r="R293" s="53"/>
      <c r="S293" s="53"/>
      <c r="T293" s="53"/>
      <c r="U293" s="53"/>
      <c r="V293" s="53"/>
      <c r="W293" s="53"/>
      <c r="X293" s="53"/>
      <c r="Y293" s="55">
        <f t="shared" si="4"/>
        <v>0</v>
      </c>
    </row>
    <row r="294" spans="1:25">
      <c r="A294" s="53"/>
      <c r="B294" s="53"/>
      <c r="C294" s="53"/>
      <c r="D294" s="54"/>
      <c r="E294" s="53"/>
      <c r="F294" s="53"/>
      <c r="G294" s="53"/>
      <c r="H294" s="53"/>
      <c r="I294" s="53"/>
      <c r="J294" s="53"/>
      <c r="K294" s="53"/>
      <c r="L294" s="53"/>
      <c r="M294" s="53"/>
      <c r="N294" s="53"/>
      <c r="O294" s="53"/>
      <c r="P294" s="53"/>
      <c r="Q294" s="53"/>
      <c r="R294" s="53"/>
      <c r="S294" s="53"/>
      <c r="T294" s="53"/>
      <c r="U294" s="53"/>
      <c r="V294" s="53"/>
      <c r="W294" s="53"/>
      <c r="X294" s="53"/>
      <c r="Y294" s="55">
        <f t="shared" si="4"/>
        <v>0</v>
      </c>
    </row>
    <row r="295" spans="1:25">
      <c r="A295" s="53"/>
      <c r="B295" s="53"/>
      <c r="C295" s="53"/>
      <c r="D295" s="54"/>
      <c r="E295" s="53"/>
      <c r="F295" s="53"/>
      <c r="G295" s="53"/>
      <c r="H295" s="53"/>
      <c r="I295" s="53"/>
      <c r="J295" s="53"/>
      <c r="K295" s="53"/>
      <c r="L295" s="53"/>
      <c r="M295" s="53"/>
      <c r="N295" s="53"/>
      <c r="O295" s="53"/>
      <c r="P295" s="53"/>
      <c r="Q295" s="53"/>
      <c r="R295" s="53"/>
      <c r="S295" s="53"/>
      <c r="T295" s="53"/>
      <c r="U295" s="53"/>
      <c r="V295" s="53"/>
      <c r="W295" s="53"/>
      <c r="X295" s="53"/>
      <c r="Y295" s="55">
        <f t="shared" si="4"/>
        <v>0</v>
      </c>
    </row>
    <row r="296" spans="1:25">
      <c r="A296" s="53"/>
      <c r="B296" s="53"/>
      <c r="C296" s="53"/>
      <c r="D296" s="54"/>
      <c r="E296" s="53"/>
      <c r="F296" s="53"/>
      <c r="G296" s="53"/>
      <c r="H296" s="53"/>
      <c r="I296" s="53"/>
      <c r="J296" s="53"/>
      <c r="K296" s="53"/>
      <c r="L296" s="53"/>
      <c r="M296" s="53"/>
      <c r="N296" s="53"/>
      <c r="O296" s="53"/>
      <c r="P296" s="53"/>
      <c r="Q296" s="53"/>
      <c r="R296" s="53"/>
      <c r="S296" s="53"/>
      <c r="T296" s="53"/>
      <c r="U296" s="53"/>
      <c r="V296" s="53"/>
      <c r="W296" s="53"/>
      <c r="X296" s="53"/>
      <c r="Y296" s="55">
        <f t="shared" ref="Y296:Y302" si="5">SUM(E296:X296)</f>
        <v>0</v>
      </c>
    </row>
    <row r="297" spans="1:25">
      <c r="A297" s="53"/>
      <c r="B297" s="53"/>
      <c r="C297" s="53"/>
      <c r="D297" s="54"/>
      <c r="E297" s="53"/>
      <c r="F297" s="53"/>
      <c r="G297" s="53"/>
      <c r="H297" s="53"/>
      <c r="I297" s="53"/>
      <c r="J297" s="53"/>
      <c r="K297" s="53"/>
      <c r="L297" s="53"/>
      <c r="M297" s="53"/>
      <c r="N297" s="53"/>
      <c r="O297" s="53"/>
      <c r="P297" s="53"/>
      <c r="Q297" s="53"/>
      <c r="R297" s="53"/>
      <c r="S297" s="53"/>
      <c r="T297" s="53"/>
      <c r="U297" s="53"/>
      <c r="V297" s="53"/>
      <c r="W297" s="53"/>
      <c r="X297" s="53"/>
      <c r="Y297" s="55">
        <f t="shared" si="5"/>
        <v>0</v>
      </c>
    </row>
    <row r="298" spans="1:25">
      <c r="A298" s="53"/>
      <c r="B298" s="53"/>
      <c r="C298" s="53"/>
      <c r="D298" s="54"/>
      <c r="E298" s="53"/>
      <c r="F298" s="53"/>
      <c r="G298" s="53"/>
      <c r="H298" s="53"/>
      <c r="I298" s="53"/>
      <c r="J298" s="53"/>
      <c r="K298" s="53"/>
      <c r="L298" s="53"/>
      <c r="M298" s="53"/>
      <c r="N298" s="53"/>
      <c r="O298" s="53"/>
      <c r="P298" s="53"/>
      <c r="Q298" s="53"/>
      <c r="R298" s="53"/>
      <c r="S298" s="53"/>
      <c r="T298" s="53"/>
      <c r="U298" s="53"/>
      <c r="V298" s="53"/>
      <c r="W298" s="53"/>
      <c r="X298" s="53"/>
      <c r="Y298" s="55">
        <f t="shared" si="5"/>
        <v>0</v>
      </c>
    </row>
    <row r="299" spans="1:25">
      <c r="A299" s="53"/>
      <c r="B299" s="53"/>
      <c r="C299" s="53"/>
      <c r="D299" s="54"/>
      <c r="E299" s="53"/>
      <c r="F299" s="53"/>
      <c r="G299" s="53"/>
      <c r="H299" s="53"/>
      <c r="I299" s="53"/>
      <c r="J299" s="53"/>
      <c r="K299" s="53"/>
      <c r="L299" s="53"/>
      <c r="M299" s="53"/>
      <c r="N299" s="53"/>
      <c r="O299" s="53"/>
      <c r="P299" s="53"/>
      <c r="Q299" s="53"/>
      <c r="R299" s="53"/>
      <c r="S299" s="53"/>
      <c r="T299" s="53"/>
      <c r="U299" s="53"/>
      <c r="V299" s="53"/>
      <c r="W299" s="53"/>
      <c r="X299" s="53"/>
      <c r="Y299" s="55">
        <f t="shared" si="5"/>
        <v>0</v>
      </c>
    </row>
    <row r="300" spans="1:25">
      <c r="A300" s="53"/>
      <c r="B300" s="53"/>
      <c r="C300" s="53"/>
      <c r="D300" s="54"/>
      <c r="E300" s="53"/>
      <c r="F300" s="53"/>
      <c r="G300" s="53"/>
      <c r="H300" s="53"/>
      <c r="I300" s="53"/>
      <c r="J300" s="53"/>
      <c r="K300" s="53"/>
      <c r="L300" s="53"/>
      <c r="M300" s="53"/>
      <c r="N300" s="53"/>
      <c r="O300" s="53"/>
      <c r="P300" s="53"/>
      <c r="Q300" s="53"/>
      <c r="R300" s="53"/>
      <c r="S300" s="53"/>
      <c r="T300" s="53"/>
      <c r="U300" s="53"/>
      <c r="V300" s="53"/>
      <c r="W300" s="53"/>
      <c r="X300" s="53"/>
      <c r="Y300" s="55">
        <f t="shared" si="5"/>
        <v>0</v>
      </c>
    </row>
    <row r="301" spans="1:25">
      <c r="A301" s="53"/>
      <c r="B301" s="53"/>
      <c r="C301" s="53"/>
      <c r="D301" s="54"/>
      <c r="E301" s="53"/>
      <c r="F301" s="53"/>
      <c r="G301" s="53"/>
      <c r="H301" s="53"/>
      <c r="I301" s="53"/>
      <c r="J301" s="53"/>
      <c r="K301" s="53"/>
      <c r="L301" s="53"/>
      <c r="M301" s="53"/>
      <c r="N301" s="53"/>
      <c r="O301" s="53"/>
      <c r="P301" s="53"/>
      <c r="Q301" s="53"/>
      <c r="R301" s="53"/>
      <c r="S301" s="53"/>
      <c r="T301" s="53"/>
      <c r="U301" s="53"/>
      <c r="V301" s="53"/>
      <c r="W301" s="53"/>
      <c r="X301" s="53"/>
      <c r="Y301" s="55">
        <f t="shared" si="5"/>
        <v>0</v>
      </c>
    </row>
    <row r="302" spans="1:25">
      <c r="A302" s="53"/>
      <c r="B302" s="53"/>
      <c r="C302" s="53"/>
      <c r="D302" s="54"/>
      <c r="E302" s="53"/>
      <c r="F302" s="53"/>
      <c r="G302" s="53"/>
      <c r="H302" s="53"/>
      <c r="I302" s="53"/>
      <c r="J302" s="53"/>
      <c r="K302" s="53"/>
      <c r="L302" s="53"/>
      <c r="M302" s="53"/>
      <c r="N302" s="53"/>
      <c r="O302" s="53"/>
      <c r="P302" s="53"/>
      <c r="Q302" s="53"/>
      <c r="R302" s="53"/>
      <c r="S302" s="53"/>
      <c r="T302" s="53"/>
      <c r="U302" s="53"/>
      <c r="V302" s="53"/>
      <c r="W302" s="53"/>
      <c r="X302" s="53"/>
      <c r="Y302" s="55">
        <f t="shared" si="5"/>
        <v>0</v>
      </c>
    </row>
  </sheetData>
  <mergeCells count="18">
    <mergeCell ref="Y8:Y10"/>
    <mergeCell ref="A8:A10"/>
    <mergeCell ref="B8:B10"/>
    <mergeCell ref="C8:C10"/>
    <mergeCell ref="B4:C4"/>
    <mergeCell ref="B5:C5"/>
    <mergeCell ref="B6:C6"/>
    <mergeCell ref="G4:H4"/>
    <mergeCell ref="I4:M4"/>
    <mergeCell ref="D8:D9"/>
    <mergeCell ref="E8:X8"/>
    <mergeCell ref="B3:C3"/>
    <mergeCell ref="A1:Y1"/>
    <mergeCell ref="D3:E3"/>
    <mergeCell ref="D5:E5"/>
    <mergeCell ref="D6:E6"/>
    <mergeCell ref="D4:E4"/>
    <mergeCell ref="O4:Y7"/>
  </mergeCells>
  <phoneticPr fontId="1" type="noConversion"/>
  <conditionalFormatting sqref="D5">
    <cfRule type="expression" priority="1">
      <formula>$B4=0</formula>
    </cfRule>
    <cfRule type="cellIs" dxfId="31" priority="4" operator="lessThan">
      <formula>0.25</formula>
    </cfRule>
    <cfRule type="cellIs" dxfId="30" priority="5" operator="greaterThan">
      <formula>0.2499</formula>
    </cfRule>
  </conditionalFormatting>
  <conditionalFormatting sqref="D6">
    <cfRule type="cellIs" dxfId="29" priority="2" operator="lessThan">
      <formula>0.05</formula>
    </cfRule>
    <cfRule type="cellIs" dxfId="28" priority="3" operator="greaterThan">
      <formula>0.0499</formula>
    </cfRule>
  </conditionalFormatting>
  <dataValidations count="1">
    <dataValidation type="list" allowBlank="1" showInputMessage="1" showErrorMessage="1" sqref="B11:C302" xr:uid="{E04B1A96-C949-4048-A546-812F30DA3435}">
      <formula1>"Yes,No"</formula1>
    </dataValidation>
  </dataValidations>
  <pageMargins left="0.7" right="0.7" top="0.7" bottom="0.7" header="0.3" footer="0.3"/>
  <pageSetup scale="55" fitToHeight="0" orientation="landscape" horizontalDpi="4294967292" verticalDpi="4294967292"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53CEE-28A7-4DB1-9332-35B4CF55F056}">
  <sheetPr>
    <pageSetUpPr fitToPage="1"/>
  </sheetPr>
  <dimension ref="A1:Y302"/>
  <sheetViews>
    <sheetView showGridLines="0" zoomScaleNormal="100" workbookViewId="0">
      <pane ySplit="10" topLeftCell="A20" activePane="bottomLeft" state="frozen"/>
      <selection pane="bottomLeft" activeCell="E21" sqref="E21"/>
    </sheetView>
  </sheetViews>
  <sheetFormatPr defaultRowHeight="12.75"/>
  <cols>
    <col min="1" max="1" width="28.5703125" style="44" customWidth="1"/>
    <col min="2" max="4" width="9.140625" style="44"/>
    <col min="5" max="24" width="7.85546875" style="44" customWidth="1"/>
    <col min="25" max="25" width="9.5703125" style="44" customWidth="1"/>
    <col min="26" max="16384" width="9.140625" style="44"/>
  </cols>
  <sheetData>
    <row r="1" spans="1:25" ht="26.25">
      <c r="A1" s="398" t="s">
        <v>31</v>
      </c>
      <c r="B1" s="398"/>
      <c r="C1" s="398"/>
      <c r="D1" s="398"/>
      <c r="E1" s="398"/>
      <c r="F1" s="398"/>
      <c r="G1" s="398"/>
      <c r="H1" s="398"/>
      <c r="I1" s="398"/>
      <c r="J1" s="398"/>
      <c r="K1" s="398"/>
      <c r="L1" s="398"/>
      <c r="M1" s="398"/>
      <c r="N1" s="398"/>
      <c r="O1" s="398"/>
      <c r="P1" s="398"/>
      <c r="Q1" s="398"/>
      <c r="R1" s="398"/>
      <c r="S1" s="398"/>
      <c r="T1" s="398"/>
      <c r="U1" s="398"/>
      <c r="V1" s="398"/>
      <c r="W1" s="398"/>
      <c r="X1" s="398"/>
      <c r="Y1" s="398"/>
    </row>
    <row r="2" spans="1:25">
      <c r="A2" s="46" t="s">
        <v>23</v>
      </c>
      <c r="B2" s="47"/>
      <c r="C2" s="47"/>
      <c r="D2" s="47"/>
      <c r="E2" s="47"/>
      <c r="F2" s="47"/>
    </row>
    <row r="3" spans="1:25">
      <c r="B3" s="397" t="s">
        <v>29</v>
      </c>
      <c r="C3" s="397"/>
      <c r="D3" s="399" t="s">
        <v>30</v>
      </c>
      <c r="E3" s="400"/>
      <c r="O3" s="47" t="s">
        <v>32</v>
      </c>
    </row>
    <row r="4" spans="1:25" ht="12.75" customHeight="1">
      <c r="A4" s="48" t="s">
        <v>20</v>
      </c>
      <c r="B4" s="409">
        <f>SUM(Y11:Y302)</f>
        <v>0</v>
      </c>
      <c r="C4" s="409"/>
      <c r="D4" s="403"/>
      <c r="E4" s="404"/>
      <c r="G4" s="410" t="s">
        <v>115</v>
      </c>
      <c r="H4" s="410"/>
      <c r="I4" s="411"/>
      <c r="J4" s="412"/>
      <c r="K4" s="412"/>
      <c r="L4" s="412"/>
      <c r="M4" s="413"/>
      <c r="O4" s="405" t="s">
        <v>38</v>
      </c>
      <c r="P4" s="405"/>
      <c r="Q4" s="405"/>
      <c r="R4" s="405"/>
      <c r="S4" s="405"/>
      <c r="T4" s="405"/>
      <c r="U4" s="405"/>
      <c r="V4" s="405"/>
      <c r="W4" s="405"/>
      <c r="X4" s="405"/>
      <c r="Y4" s="405"/>
    </row>
    <row r="5" spans="1:25">
      <c r="A5" s="48" t="s">
        <v>21</v>
      </c>
      <c r="B5" s="397">
        <f>SUMIF(B11:B302,"Yes",Y11:Y302)</f>
        <v>0</v>
      </c>
      <c r="C5" s="397"/>
      <c r="D5" s="401" t="str">
        <f>IF(B4=0,"",B5/B4)</f>
        <v/>
      </c>
      <c r="E5" s="402"/>
      <c r="O5" s="405"/>
      <c r="P5" s="405"/>
      <c r="Q5" s="405"/>
      <c r="R5" s="405"/>
      <c r="S5" s="405"/>
      <c r="T5" s="405"/>
      <c r="U5" s="405"/>
      <c r="V5" s="405"/>
      <c r="W5" s="405"/>
      <c r="X5" s="405"/>
      <c r="Y5" s="405"/>
    </row>
    <row r="6" spans="1:25">
      <c r="A6" s="48" t="s">
        <v>22</v>
      </c>
      <c r="B6" s="397">
        <f>SUMIF(C11:C302,"Yes",Y11:Y302)</f>
        <v>0</v>
      </c>
      <c r="C6" s="397"/>
      <c r="D6" s="401" t="str">
        <f>IF(B4=0,"",B6/B4)</f>
        <v/>
      </c>
      <c r="E6" s="402"/>
      <c r="O6" s="405"/>
      <c r="P6" s="405"/>
      <c r="Q6" s="405"/>
      <c r="R6" s="405"/>
      <c r="S6" s="405"/>
      <c r="T6" s="405"/>
      <c r="U6" s="405"/>
      <c r="V6" s="405"/>
      <c r="W6" s="405"/>
      <c r="X6" s="405"/>
      <c r="Y6" s="405"/>
    </row>
    <row r="7" spans="1:25" ht="22.5" customHeight="1">
      <c r="O7" s="406"/>
      <c r="P7" s="406"/>
      <c r="Q7" s="406"/>
      <c r="R7" s="406"/>
      <c r="S7" s="406"/>
      <c r="T7" s="406"/>
      <c r="U7" s="406"/>
      <c r="V7" s="406"/>
      <c r="W7" s="406"/>
      <c r="X7" s="406"/>
      <c r="Y7" s="406"/>
    </row>
    <row r="8" spans="1:25">
      <c r="A8" s="408" t="s">
        <v>0</v>
      </c>
      <c r="B8" s="408" t="s">
        <v>1</v>
      </c>
      <c r="C8" s="407" t="s">
        <v>2</v>
      </c>
      <c r="D8" s="414"/>
      <c r="E8" s="408" t="s">
        <v>3</v>
      </c>
      <c r="F8" s="408"/>
      <c r="G8" s="408"/>
      <c r="H8" s="408"/>
      <c r="I8" s="408"/>
      <c r="J8" s="408"/>
      <c r="K8" s="408"/>
      <c r="L8" s="408"/>
      <c r="M8" s="408"/>
      <c r="N8" s="408"/>
      <c r="O8" s="408"/>
      <c r="P8" s="408"/>
      <c r="Q8" s="408"/>
      <c r="R8" s="408"/>
      <c r="S8" s="408"/>
      <c r="T8" s="408"/>
      <c r="U8" s="408"/>
      <c r="V8" s="408"/>
      <c r="W8" s="408"/>
      <c r="X8" s="408"/>
      <c r="Y8" s="407" t="s">
        <v>4</v>
      </c>
    </row>
    <row r="9" spans="1:25">
      <c r="A9" s="408"/>
      <c r="B9" s="408"/>
      <c r="C9" s="407"/>
      <c r="D9" s="415"/>
      <c r="E9" s="49" t="s">
        <v>5</v>
      </c>
      <c r="F9" s="49" t="s">
        <v>6</v>
      </c>
      <c r="G9" s="49" t="s">
        <v>7</v>
      </c>
      <c r="H9" s="49" t="s">
        <v>8</v>
      </c>
      <c r="I9" s="49" t="s">
        <v>9</v>
      </c>
      <c r="J9" s="49" t="s">
        <v>10</v>
      </c>
      <c r="K9" s="49" t="s">
        <v>11</v>
      </c>
      <c r="L9" s="49" t="s">
        <v>12</v>
      </c>
      <c r="M9" s="49" t="s">
        <v>13</v>
      </c>
      <c r="N9" s="49" t="s">
        <v>14</v>
      </c>
      <c r="O9" s="49" t="s">
        <v>15</v>
      </c>
      <c r="P9" s="49" t="s">
        <v>16</v>
      </c>
      <c r="Q9" s="49" t="s">
        <v>17</v>
      </c>
      <c r="R9" s="49" t="s">
        <v>18</v>
      </c>
      <c r="S9" s="49" t="s">
        <v>19</v>
      </c>
      <c r="T9" s="49" t="s">
        <v>24</v>
      </c>
      <c r="U9" s="49" t="s">
        <v>25</v>
      </c>
      <c r="V9" s="49" t="s">
        <v>26</v>
      </c>
      <c r="W9" s="49" t="s">
        <v>27</v>
      </c>
      <c r="X9" s="49" t="s">
        <v>28</v>
      </c>
      <c r="Y9" s="407"/>
    </row>
    <row r="10" spans="1:25">
      <c r="A10" s="408"/>
      <c r="B10" s="408"/>
      <c r="C10" s="407"/>
      <c r="D10" s="50" t="s">
        <v>37</v>
      </c>
      <c r="E10" s="52"/>
      <c r="F10" s="52"/>
      <c r="G10" s="52"/>
      <c r="H10" s="52"/>
      <c r="I10" s="52"/>
      <c r="J10" s="52"/>
      <c r="K10" s="52"/>
      <c r="L10" s="52"/>
      <c r="M10" s="52"/>
      <c r="N10" s="52"/>
      <c r="O10" s="52"/>
      <c r="P10" s="52"/>
      <c r="Q10" s="52"/>
      <c r="R10" s="52"/>
      <c r="S10" s="52"/>
      <c r="T10" s="52"/>
      <c r="U10" s="52"/>
      <c r="V10" s="52"/>
      <c r="W10" s="52"/>
      <c r="X10" s="52"/>
      <c r="Y10" s="407"/>
    </row>
    <row r="11" spans="1:25">
      <c r="A11" s="53"/>
      <c r="B11" s="53"/>
      <c r="C11" s="53"/>
      <c r="D11" s="54"/>
      <c r="E11" s="53"/>
      <c r="F11" s="53"/>
      <c r="G11" s="53"/>
      <c r="H11" s="53"/>
      <c r="I11" s="53"/>
      <c r="J11" s="53"/>
      <c r="K11" s="53"/>
      <c r="L11" s="53"/>
      <c r="M11" s="53"/>
      <c r="N11" s="53"/>
      <c r="O11" s="53"/>
      <c r="P11" s="53"/>
      <c r="Q11" s="53"/>
      <c r="R11" s="53"/>
      <c r="S11" s="53"/>
      <c r="T11" s="53"/>
      <c r="U11" s="53"/>
      <c r="V11" s="53"/>
      <c r="W11" s="53"/>
      <c r="X11" s="53"/>
      <c r="Y11" s="55">
        <f t="shared" ref="Y11:Y74" si="0">SUM(E11:X11)</f>
        <v>0</v>
      </c>
    </row>
    <row r="12" spans="1:25">
      <c r="A12" s="53"/>
      <c r="B12" s="53"/>
      <c r="C12" s="53"/>
      <c r="D12" s="54"/>
      <c r="E12" s="53"/>
      <c r="F12" s="53"/>
      <c r="G12" s="53"/>
      <c r="H12" s="53"/>
      <c r="I12" s="53"/>
      <c r="J12" s="53"/>
      <c r="K12" s="53"/>
      <c r="L12" s="53"/>
      <c r="M12" s="53"/>
      <c r="N12" s="53"/>
      <c r="O12" s="53"/>
      <c r="P12" s="53"/>
      <c r="Q12" s="53"/>
      <c r="R12" s="53"/>
      <c r="S12" s="53"/>
      <c r="T12" s="53"/>
      <c r="U12" s="53"/>
      <c r="V12" s="53"/>
      <c r="W12" s="53"/>
      <c r="X12" s="53"/>
      <c r="Y12" s="55">
        <f t="shared" si="0"/>
        <v>0</v>
      </c>
    </row>
    <row r="13" spans="1:25">
      <c r="A13" s="53"/>
      <c r="B13" s="53"/>
      <c r="C13" s="53"/>
      <c r="D13" s="54"/>
      <c r="E13" s="53"/>
      <c r="F13" s="53"/>
      <c r="G13" s="53"/>
      <c r="H13" s="53"/>
      <c r="I13" s="53"/>
      <c r="J13" s="53"/>
      <c r="K13" s="53"/>
      <c r="L13" s="53"/>
      <c r="M13" s="53"/>
      <c r="N13" s="53"/>
      <c r="O13" s="53"/>
      <c r="P13" s="53"/>
      <c r="Q13" s="53"/>
      <c r="R13" s="53"/>
      <c r="S13" s="53"/>
      <c r="T13" s="53"/>
      <c r="U13" s="53"/>
      <c r="V13" s="53"/>
      <c r="W13" s="53"/>
      <c r="X13" s="53"/>
      <c r="Y13" s="55">
        <f t="shared" si="0"/>
        <v>0</v>
      </c>
    </row>
    <row r="14" spans="1:25">
      <c r="A14" s="53"/>
      <c r="B14" s="53"/>
      <c r="C14" s="53"/>
      <c r="D14" s="54"/>
      <c r="E14" s="53"/>
      <c r="F14" s="53"/>
      <c r="G14" s="53"/>
      <c r="H14" s="53"/>
      <c r="I14" s="53"/>
      <c r="J14" s="53"/>
      <c r="K14" s="53"/>
      <c r="L14" s="53"/>
      <c r="M14" s="53"/>
      <c r="N14" s="53"/>
      <c r="O14" s="53"/>
      <c r="P14" s="53"/>
      <c r="Q14" s="53"/>
      <c r="R14" s="53"/>
      <c r="S14" s="53"/>
      <c r="T14" s="53"/>
      <c r="U14" s="53"/>
      <c r="V14" s="53"/>
      <c r="W14" s="53"/>
      <c r="X14" s="53"/>
      <c r="Y14" s="55">
        <f t="shared" si="0"/>
        <v>0</v>
      </c>
    </row>
    <row r="15" spans="1:25">
      <c r="A15" s="53"/>
      <c r="B15" s="53"/>
      <c r="C15" s="53"/>
      <c r="D15" s="54"/>
      <c r="E15" s="53"/>
      <c r="F15" s="53"/>
      <c r="G15" s="53"/>
      <c r="H15" s="53"/>
      <c r="I15" s="53"/>
      <c r="J15" s="53"/>
      <c r="K15" s="53"/>
      <c r="L15" s="53"/>
      <c r="M15" s="53"/>
      <c r="N15" s="53"/>
      <c r="O15" s="53"/>
      <c r="P15" s="53"/>
      <c r="Q15" s="53"/>
      <c r="R15" s="53"/>
      <c r="S15" s="53"/>
      <c r="T15" s="53"/>
      <c r="U15" s="53"/>
      <c r="V15" s="53"/>
      <c r="W15" s="53"/>
      <c r="X15" s="53"/>
      <c r="Y15" s="55">
        <f t="shared" si="0"/>
        <v>0</v>
      </c>
    </row>
    <row r="16" spans="1:25">
      <c r="A16" s="53"/>
      <c r="B16" s="53"/>
      <c r="C16" s="53"/>
      <c r="D16" s="54"/>
      <c r="E16" s="53"/>
      <c r="F16" s="53"/>
      <c r="G16" s="53"/>
      <c r="H16" s="53"/>
      <c r="I16" s="53"/>
      <c r="J16" s="53"/>
      <c r="K16" s="53"/>
      <c r="L16" s="53"/>
      <c r="M16" s="53"/>
      <c r="N16" s="53"/>
      <c r="O16" s="53"/>
      <c r="P16" s="53"/>
      <c r="Q16" s="53"/>
      <c r="R16" s="53"/>
      <c r="S16" s="53"/>
      <c r="T16" s="53"/>
      <c r="U16" s="53"/>
      <c r="V16" s="53"/>
      <c r="W16" s="53"/>
      <c r="X16" s="53"/>
      <c r="Y16" s="55">
        <f t="shared" si="0"/>
        <v>0</v>
      </c>
    </row>
    <row r="17" spans="1:25">
      <c r="A17" s="53"/>
      <c r="B17" s="53"/>
      <c r="C17" s="53"/>
      <c r="D17" s="54"/>
      <c r="E17" s="53"/>
      <c r="F17" s="53"/>
      <c r="G17" s="53"/>
      <c r="H17" s="53"/>
      <c r="I17" s="53"/>
      <c r="J17" s="53"/>
      <c r="K17" s="53"/>
      <c r="L17" s="53"/>
      <c r="M17" s="53"/>
      <c r="N17" s="53"/>
      <c r="O17" s="53"/>
      <c r="P17" s="53"/>
      <c r="Q17" s="53"/>
      <c r="R17" s="53"/>
      <c r="S17" s="53"/>
      <c r="T17" s="53"/>
      <c r="U17" s="53"/>
      <c r="V17" s="53"/>
      <c r="W17" s="53"/>
      <c r="X17" s="53"/>
      <c r="Y17" s="55">
        <f t="shared" si="0"/>
        <v>0</v>
      </c>
    </row>
    <row r="18" spans="1:25">
      <c r="A18" s="53"/>
      <c r="B18" s="53"/>
      <c r="C18" s="53"/>
      <c r="D18" s="54"/>
      <c r="E18" s="53"/>
      <c r="F18" s="53"/>
      <c r="G18" s="53"/>
      <c r="H18" s="53"/>
      <c r="I18" s="53"/>
      <c r="J18" s="53"/>
      <c r="K18" s="53"/>
      <c r="L18" s="53"/>
      <c r="M18" s="53"/>
      <c r="N18" s="53"/>
      <c r="O18" s="53"/>
      <c r="P18" s="53"/>
      <c r="Q18" s="53"/>
      <c r="R18" s="53"/>
      <c r="S18" s="53"/>
      <c r="T18" s="53"/>
      <c r="U18" s="53"/>
      <c r="V18" s="53"/>
      <c r="W18" s="53"/>
      <c r="X18" s="53"/>
      <c r="Y18" s="55">
        <f t="shared" si="0"/>
        <v>0</v>
      </c>
    </row>
    <row r="19" spans="1:25">
      <c r="A19" s="53"/>
      <c r="B19" s="53"/>
      <c r="C19" s="53"/>
      <c r="D19" s="54"/>
      <c r="E19" s="53"/>
      <c r="F19" s="53"/>
      <c r="G19" s="53"/>
      <c r="H19" s="53"/>
      <c r="I19" s="53"/>
      <c r="J19" s="53"/>
      <c r="K19" s="53"/>
      <c r="L19" s="53"/>
      <c r="M19" s="53"/>
      <c r="N19" s="53"/>
      <c r="O19" s="53"/>
      <c r="P19" s="53"/>
      <c r="Q19" s="53"/>
      <c r="R19" s="53"/>
      <c r="S19" s="53"/>
      <c r="T19" s="53"/>
      <c r="U19" s="53"/>
      <c r="V19" s="53"/>
      <c r="W19" s="53"/>
      <c r="X19" s="53"/>
      <c r="Y19" s="55">
        <f t="shared" si="0"/>
        <v>0</v>
      </c>
    </row>
    <row r="20" spans="1:25">
      <c r="A20" s="53"/>
      <c r="B20" s="53"/>
      <c r="C20" s="53"/>
      <c r="D20" s="54"/>
      <c r="E20" s="53"/>
      <c r="F20" s="53"/>
      <c r="G20" s="53"/>
      <c r="H20" s="53"/>
      <c r="I20" s="53"/>
      <c r="J20" s="53"/>
      <c r="K20" s="53"/>
      <c r="L20" s="53"/>
      <c r="M20" s="53"/>
      <c r="N20" s="53"/>
      <c r="O20" s="53"/>
      <c r="P20" s="53"/>
      <c r="Q20" s="53"/>
      <c r="R20" s="53"/>
      <c r="S20" s="53"/>
      <c r="T20" s="53"/>
      <c r="U20" s="53"/>
      <c r="V20" s="53"/>
      <c r="W20" s="53"/>
      <c r="X20" s="53"/>
      <c r="Y20" s="55">
        <f t="shared" si="0"/>
        <v>0</v>
      </c>
    </row>
    <row r="21" spans="1:25">
      <c r="A21" s="53"/>
      <c r="B21" s="53"/>
      <c r="C21" s="53"/>
      <c r="D21" s="54"/>
      <c r="E21" s="53"/>
      <c r="F21" s="53"/>
      <c r="G21" s="53"/>
      <c r="H21" s="53"/>
      <c r="I21" s="53"/>
      <c r="J21" s="53"/>
      <c r="K21" s="53"/>
      <c r="L21" s="53"/>
      <c r="M21" s="53"/>
      <c r="N21" s="53"/>
      <c r="O21" s="53"/>
      <c r="P21" s="53"/>
      <c r="Q21" s="53"/>
      <c r="R21" s="53"/>
      <c r="S21" s="53"/>
      <c r="T21" s="53"/>
      <c r="U21" s="53"/>
      <c r="V21" s="53"/>
      <c r="W21" s="53"/>
      <c r="X21" s="53"/>
      <c r="Y21" s="55">
        <f t="shared" si="0"/>
        <v>0</v>
      </c>
    </row>
    <row r="22" spans="1:25">
      <c r="A22" s="53"/>
      <c r="B22" s="53"/>
      <c r="C22" s="53"/>
      <c r="D22" s="54"/>
      <c r="E22" s="53"/>
      <c r="F22" s="53"/>
      <c r="G22" s="53"/>
      <c r="H22" s="53"/>
      <c r="I22" s="53"/>
      <c r="J22" s="53"/>
      <c r="K22" s="53"/>
      <c r="L22" s="53"/>
      <c r="M22" s="53"/>
      <c r="N22" s="53"/>
      <c r="O22" s="53"/>
      <c r="P22" s="53"/>
      <c r="Q22" s="53"/>
      <c r="R22" s="53"/>
      <c r="S22" s="53"/>
      <c r="T22" s="53"/>
      <c r="U22" s="53"/>
      <c r="V22" s="53"/>
      <c r="W22" s="53"/>
      <c r="X22" s="53"/>
      <c r="Y22" s="55">
        <f t="shared" si="0"/>
        <v>0</v>
      </c>
    </row>
    <row r="23" spans="1:25">
      <c r="A23" s="53"/>
      <c r="B23" s="53"/>
      <c r="C23" s="53"/>
      <c r="D23" s="54"/>
      <c r="E23" s="53"/>
      <c r="F23" s="53"/>
      <c r="G23" s="53"/>
      <c r="H23" s="53"/>
      <c r="I23" s="53"/>
      <c r="J23" s="53"/>
      <c r="K23" s="53"/>
      <c r="L23" s="53"/>
      <c r="M23" s="53"/>
      <c r="N23" s="53"/>
      <c r="O23" s="53"/>
      <c r="P23" s="53"/>
      <c r="Q23" s="53"/>
      <c r="R23" s="53"/>
      <c r="S23" s="53"/>
      <c r="T23" s="53"/>
      <c r="U23" s="53"/>
      <c r="V23" s="53"/>
      <c r="W23" s="53"/>
      <c r="X23" s="53"/>
      <c r="Y23" s="55">
        <f t="shared" si="0"/>
        <v>0</v>
      </c>
    </row>
    <row r="24" spans="1:25">
      <c r="A24" s="53"/>
      <c r="B24" s="53"/>
      <c r="C24" s="53"/>
      <c r="D24" s="54"/>
      <c r="E24" s="53"/>
      <c r="F24" s="53"/>
      <c r="G24" s="53"/>
      <c r="H24" s="53"/>
      <c r="I24" s="53"/>
      <c r="J24" s="53"/>
      <c r="K24" s="53"/>
      <c r="L24" s="53"/>
      <c r="M24" s="53"/>
      <c r="N24" s="53"/>
      <c r="O24" s="53"/>
      <c r="P24" s="53"/>
      <c r="Q24" s="53"/>
      <c r="R24" s="53"/>
      <c r="S24" s="53"/>
      <c r="T24" s="53"/>
      <c r="U24" s="53"/>
      <c r="V24" s="53"/>
      <c r="W24" s="53"/>
      <c r="X24" s="53"/>
      <c r="Y24" s="55">
        <f t="shared" si="0"/>
        <v>0</v>
      </c>
    </row>
    <row r="25" spans="1:25">
      <c r="A25" s="53"/>
      <c r="B25" s="53"/>
      <c r="C25" s="53"/>
      <c r="D25" s="54"/>
      <c r="E25" s="53"/>
      <c r="F25" s="53"/>
      <c r="G25" s="53"/>
      <c r="H25" s="53"/>
      <c r="I25" s="53"/>
      <c r="J25" s="53"/>
      <c r="K25" s="53"/>
      <c r="L25" s="53"/>
      <c r="M25" s="53"/>
      <c r="N25" s="53"/>
      <c r="O25" s="53"/>
      <c r="P25" s="53"/>
      <c r="Q25" s="53"/>
      <c r="R25" s="53"/>
      <c r="S25" s="53"/>
      <c r="T25" s="53"/>
      <c r="U25" s="53"/>
      <c r="V25" s="53"/>
      <c r="W25" s="53"/>
      <c r="X25" s="53"/>
      <c r="Y25" s="55">
        <f t="shared" si="0"/>
        <v>0</v>
      </c>
    </row>
    <row r="26" spans="1:25">
      <c r="A26" s="53"/>
      <c r="B26" s="53"/>
      <c r="C26" s="53"/>
      <c r="D26" s="54"/>
      <c r="E26" s="53"/>
      <c r="F26" s="53"/>
      <c r="G26" s="53"/>
      <c r="H26" s="53"/>
      <c r="I26" s="53"/>
      <c r="J26" s="53"/>
      <c r="K26" s="53"/>
      <c r="L26" s="53"/>
      <c r="M26" s="53"/>
      <c r="N26" s="53"/>
      <c r="O26" s="53"/>
      <c r="P26" s="53"/>
      <c r="Q26" s="53"/>
      <c r="R26" s="53"/>
      <c r="S26" s="53"/>
      <c r="T26" s="53"/>
      <c r="U26" s="53"/>
      <c r="V26" s="53"/>
      <c r="W26" s="53"/>
      <c r="X26" s="53"/>
      <c r="Y26" s="55">
        <f t="shared" si="0"/>
        <v>0</v>
      </c>
    </row>
    <row r="27" spans="1:25">
      <c r="A27" s="53"/>
      <c r="B27" s="53"/>
      <c r="C27" s="53"/>
      <c r="D27" s="54"/>
      <c r="E27" s="53"/>
      <c r="F27" s="53"/>
      <c r="G27" s="53"/>
      <c r="H27" s="53"/>
      <c r="I27" s="53"/>
      <c r="J27" s="53"/>
      <c r="K27" s="53"/>
      <c r="L27" s="53"/>
      <c r="M27" s="53"/>
      <c r="N27" s="53"/>
      <c r="O27" s="53"/>
      <c r="P27" s="53"/>
      <c r="Q27" s="53"/>
      <c r="R27" s="53"/>
      <c r="S27" s="53"/>
      <c r="T27" s="53"/>
      <c r="U27" s="53"/>
      <c r="V27" s="53"/>
      <c r="W27" s="53"/>
      <c r="X27" s="53"/>
      <c r="Y27" s="55">
        <f t="shared" si="0"/>
        <v>0</v>
      </c>
    </row>
    <row r="28" spans="1:25">
      <c r="A28" s="53"/>
      <c r="B28" s="53"/>
      <c r="C28" s="53"/>
      <c r="D28" s="54"/>
      <c r="E28" s="53"/>
      <c r="F28" s="53"/>
      <c r="G28" s="53"/>
      <c r="H28" s="53"/>
      <c r="I28" s="53"/>
      <c r="J28" s="53"/>
      <c r="K28" s="53"/>
      <c r="L28" s="53"/>
      <c r="M28" s="53"/>
      <c r="N28" s="53"/>
      <c r="O28" s="53"/>
      <c r="P28" s="53"/>
      <c r="Q28" s="53"/>
      <c r="R28" s="53"/>
      <c r="S28" s="53"/>
      <c r="T28" s="53"/>
      <c r="U28" s="53"/>
      <c r="V28" s="53"/>
      <c r="W28" s="53"/>
      <c r="X28" s="53"/>
      <c r="Y28" s="55">
        <f t="shared" si="0"/>
        <v>0</v>
      </c>
    </row>
    <row r="29" spans="1:25">
      <c r="A29" s="53"/>
      <c r="B29" s="53"/>
      <c r="C29" s="53"/>
      <c r="D29" s="54"/>
      <c r="E29" s="53"/>
      <c r="F29" s="53"/>
      <c r="G29" s="53"/>
      <c r="H29" s="53"/>
      <c r="I29" s="53"/>
      <c r="J29" s="53"/>
      <c r="K29" s="53"/>
      <c r="L29" s="53"/>
      <c r="M29" s="53"/>
      <c r="N29" s="53"/>
      <c r="O29" s="53"/>
      <c r="P29" s="53"/>
      <c r="Q29" s="53"/>
      <c r="R29" s="53"/>
      <c r="S29" s="53"/>
      <c r="T29" s="53"/>
      <c r="U29" s="53"/>
      <c r="V29" s="53"/>
      <c r="W29" s="53"/>
      <c r="X29" s="53"/>
      <c r="Y29" s="55">
        <f t="shared" si="0"/>
        <v>0</v>
      </c>
    </row>
    <row r="30" spans="1:25">
      <c r="A30" s="53"/>
      <c r="B30" s="53"/>
      <c r="C30" s="53"/>
      <c r="D30" s="54"/>
      <c r="E30" s="53"/>
      <c r="F30" s="53"/>
      <c r="G30" s="53"/>
      <c r="H30" s="53"/>
      <c r="I30" s="53"/>
      <c r="J30" s="53"/>
      <c r="K30" s="53"/>
      <c r="L30" s="53"/>
      <c r="M30" s="53"/>
      <c r="N30" s="53"/>
      <c r="O30" s="53"/>
      <c r="P30" s="53"/>
      <c r="Q30" s="53"/>
      <c r="R30" s="53"/>
      <c r="S30" s="53"/>
      <c r="T30" s="53"/>
      <c r="U30" s="53"/>
      <c r="V30" s="53"/>
      <c r="W30" s="53"/>
      <c r="X30" s="53"/>
      <c r="Y30" s="55">
        <f t="shared" si="0"/>
        <v>0</v>
      </c>
    </row>
    <row r="31" spans="1:25">
      <c r="A31" s="53"/>
      <c r="B31" s="53"/>
      <c r="C31" s="53"/>
      <c r="D31" s="54"/>
      <c r="E31" s="53"/>
      <c r="F31" s="53"/>
      <c r="G31" s="53"/>
      <c r="H31" s="53"/>
      <c r="I31" s="53"/>
      <c r="J31" s="53"/>
      <c r="K31" s="53"/>
      <c r="L31" s="53"/>
      <c r="M31" s="53"/>
      <c r="N31" s="53"/>
      <c r="O31" s="53"/>
      <c r="P31" s="53"/>
      <c r="Q31" s="53"/>
      <c r="R31" s="53"/>
      <c r="S31" s="53"/>
      <c r="T31" s="53"/>
      <c r="U31" s="53"/>
      <c r="V31" s="53"/>
      <c r="W31" s="53"/>
      <c r="X31" s="53"/>
      <c r="Y31" s="55">
        <f t="shared" si="0"/>
        <v>0</v>
      </c>
    </row>
    <row r="32" spans="1:25">
      <c r="A32" s="53"/>
      <c r="B32" s="53"/>
      <c r="C32" s="53"/>
      <c r="D32" s="54"/>
      <c r="E32" s="53"/>
      <c r="F32" s="53"/>
      <c r="G32" s="53"/>
      <c r="H32" s="53"/>
      <c r="I32" s="53"/>
      <c r="J32" s="53"/>
      <c r="K32" s="53"/>
      <c r="L32" s="53"/>
      <c r="M32" s="53"/>
      <c r="N32" s="53"/>
      <c r="O32" s="53"/>
      <c r="P32" s="53"/>
      <c r="Q32" s="53"/>
      <c r="R32" s="53"/>
      <c r="S32" s="53"/>
      <c r="T32" s="53"/>
      <c r="U32" s="53"/>
      <c r="V32" s="53"/>
      <c r="W32" s="53"/>
      <c r="X32" s="53"/>
      <c r="Y32" s="55">
        <f t="shared" si="0"/>
        <v>0</v>
      </c>
    </row>
    <row r="33" spans="1:25">
      <c r="A33" s="53"/>
      <c r="B33" s="53"/>
      <c r="C33" s="53"/>
      <c r="D33" s="54"/>
      <c r="E33" s="53"/>
      <c r="F33" s="53"/>
      <c r="G33" s="53"/>
      <c r="H33" s="53"/>
      <c r="I33" s="53"/>
      <c r="J33" s="53"/>
      <c r="K33" s="53"/>
      <c r="L33" s="53"/>
      <c r="M33" s="53"/>
      <c r="N33" s="53"/>
      <c r="O33" s="53"/>
      <c r="P33" s="53"/>
      <c r="Q33" s="53"/>
      <c r="R33" s="53"/>
      <c r="S33" s="53"/>
      <c r="T33" s="53"/>
      <c r="U33" s="53"/>
      <c r="V33" s="53"/>
      <c r="W33" s="53"/>
      <c r="X33" s="53"/>
      <c r="Y33" s="55">
        <f t="shared" si="0"/>
        <v>0</v>
      </c>
    </row>
    <row r="34" spans="1:25">
      <c r="A34" s="53"/>
      <c r="B34" s="53"/>
      <c r="C34" s="53"/>
      <c r="D34" s="54"/>
      <c r="E34" s="53"/>
      <c r="F34" s="53"/>
      <c r="G34" s="53"/>
      <c r="H34" s="53"/>
      <c r="I34" s="53"/>
      <c r="J34" s="53"/>
      <c r="K34" s="53"/>
      <c r="L34" s="53"/>
      <c r="M34" s="53"/>
      <c r="N34" s="53"/>
      <c r="O34" s="53"/>
      <c r="P34" s="53"/>
      <c r="Q34" s="53"/>
      <c r="R34" s="53"/>
      <c r="S34" s="53"/>
      <c r="T34" s="53"/>
      <c r="U34" s="53"/>
      <c r="V34" s="53"/>
      <c r="W34" s="53"/>
      <c r="X34" s="53"/>
      <c r="Y34" s="55">
        <f t="shared" si="0"/>
        <v>0</v>
      </c>
    </row>
    <row r="35" spans="1:25">
      <c r="A35" s="53"/>
      <c r="B35" s="53"/>
      <c r="C35" s="53"/>
      <c r="D35" s="54"/>
      <c r="E35" s="53"/>
      <c r="F35" s="53"/>
      <c r="G35" s="53"/>
      <c r="H35" s="53"/>
      <c r="I35" s="53"/>
      <c r="J35" s="53"/>
      <c r="K35" s="53"/>
      <c r="L35" s="53"/>
      <c r="M35" s="53"/>
      <c r="N35" s="53"/>
      <c r="O35" s="53"/>
      <c r="P35" s="53"/>
      <c r="Q35" s="53"/>
      <c r="R35" s="53"/>
      <c r="S35" s="53"/>
      <c r="T35" s="53"/>
      <c r="U35" s="53"/>
      <c r="V35" s="53"/>
      <c r="W35" s="53"/>
      <c r="X35" s="53"/>
      <c r="Y35" s="55">
        <f t="shared" si="0"/>
        <v>0</v>
      </c>
    </row>
    <row r="36" spans="1:25">
      <c r="A36" s="53"/>
      <c r="B36" s="53"/>
      <c r="C36" s="53"/>
      <c r="D36" s="54"/>
      <c r="E36" s="53"/>
      <c r="F36" s="53"/>
      <c r="G36" s="53"/>
      <c r="H36" s="53"/>
      <c r="I36" s="53"/>
      <c r="J36" s="53"/>
      <c r="K36" s="53"/>
      <c r="L36" s="53"/>
      <c r="M36" s="53"/>
      <c r="N36" s="53"/>
      <c r="O36" s="53"/>
      <c r="P36" s="53"/>
      <c r="Q36" s="53"/>
      <c r="R36" s="53"/>
      <c r="S36" s="53"/>
      <c r="T36" s="53"/>
      <c r="U36" s="53"/>
      <c r="V36" s="53"/>
      <c r="W36" s="53"/>
      <c r="X36" s="53"/>
      <c r="Y36" s="55">
        <f t="shared" si="0"/>
        <v>0</v>
      </c>
    </row>
    <row r="37" spans="1:25">
      <c r="A37" s="53"/>
      <c r="B37" s="53"/>
      <c r="C37" s="53"/>
      <c r="D37" s="54"/>
      <c r="E37" s="53"/>
      <c r="F37" s="53"/>
      <c r="G37" s="53"/>
      <c r="H37" s="53"/>
      <c r="I37" s="53"/>
      <c r="J37" s="53"/>
      <c r="K37" s="53"/>
      <c r="L37" s="53"/>
      <c r="M37" s="53"/>
      <c r="N37" s="53"/>
      <c r="O37" s="53"/>
      <c r="P37" s="53"/>
      <c r="Q37" s="53"/>
      <c r="R37" s="53"/>
      <c r="S37" s="53"/>
      <c r="T37" s="53"/>
      <c r="U37" s="53"/>
      <c r="V37" s="53"/>
      <c r="W37" s="53"/>
      <c r="X37" s="53"/>
      <c r="Y37" s="55">
        <f t="shared" si="0"/>
        <v>0</v>
      </c>
    </row>
    <row r="38" spans="1:25">
      <c r="A38" s="53"/>
      <c r="B38" s="53"/>
      <c r="C38" s="53"/>
      <c r="D38" s="54"/>
      <c r="E38" s="53"/>
      <c r="F38" s="53"/>
      <c r="G38" s="53"/>
      <c r="H38" s="53"/>
      <c r="I38" s="53"/>
      <c r="J38" s="53"/>
      <c r="K38" s="53"/>
      <c r="L38" s="53"/>
      <c r="M38" s="53"/>
      <c r="N38" s="53"/>
      <c r="O38" s="53"/>
      <c r="P38" s="53"/>
      <c r="Q38" s="53"/>
      <c r="R38" s="53"/>
      <c r="S38" s="53"/>
      <c r="T38" s="53"/>
      <c r="U38" s="53"/>
      <c r="V38" s="53"/>
      <c r="W38" s="53"/>
      <c r="X38" s="53"/>
      <c r="Y38" s="55">
        <f t="shared" si="0"/>
        <v>0</v>
      </c>
    </row>
    <row r="39" spans="1:25">
      <c r="A39" s="53"/>
      <c r="B39" s="53"/>
      <c r="C39" s="53"/>
      <c r="D39" s="54"/>
      <c r="E39" s="53"/>
      <c r="F39" s="53"/>
      <c r="G39" s="53"/>
      <c r="H39" s="53"/>
      <c r="I39" s="53"/>
      <c r="J39" s="53"/>
      <c r="K39" s="53"/>
      <c r="L39" s="53"/>
      <c r="M39" s="53"/>
      <c r="N39" s="53"/>
      <c r="O39" s="53"/>
      <c r="P39" s="53"/>
      <c r="Q39" s="53"/>
      <c r="R39" s="53"/>
      <c r="S39" s="53"/>
      <c r="T39" s="53"/>
      <c r="U39" s="53"/>
      <c r="V39" s="53"/>
      <c r="W39" s="53"/>
      <c r="X39" s="53"/>
      <c r="Y39" s="55">
        <f t="shared" si="0"/>
        <v>0</v>
      </c>
    </row>
    <row r="40" spans="1:25">
      <c r="A40" s="53"/>
      <c r="B40" s="53"/>
      <c r="C40" s="53"/>
      <c r="D40" s="54"/>
      <c r="E40" s="53"/>
      <c r="F40" s="53"/>
      <c r="G40" s="53"/>
      <c r="H40" s="53"/>
      <c r="I40" s="53"/>
      <c r="J40" s="53"/>
      <c r="K40" s="53"/>
      <c r="L40" s="53"/>
      <c r="M40" s="53"/>
      <c r="N40" s="53"/>
      <c r="O40" s="53"/>
      <c r="P40" s="53"/>
      <c r="Q40" s="53"/>
      <c r="R40" s="53"/>
      <c r="S40" s="53"/>
      <c r="T40" s="53"/>
      <c r="U40" s="53"/>
      <c r="V40" s="53"/>
      <c r="W40" s="53"/>
      <c r="X40" s="53"/>
      <c r="Y40" s="55">
        <f t="shared" si="0"/>
        <v>0</v>
      </c>
    </row>
    <row r="41" spans="1:25">
      <c r="A41" s="53"/>
      <c r="B41" s="53"/>
      <c r="C41" s="53"/>
      <c r="D41" s="54"/>
      <c r="E41" s="53"/>
      <c r="F41" s="53"/>
      <c r="G41" s="53"/>
      <c r="H41" s="53"/>
      <c r="I41" s="53"/>
      <c r="J41" s="53"/>
      <c r="K41" s="53"/>
      <c r="L41" s="53"/>
      <c r="M41" s="53"/>
      <c r="N41" s="53"/>
      <c r="O41" s="53"/>
      <c r="P41" s="53"/>
      <c r="Q41" s="53"/>
      <c r="R41" s="53"/>
      <c r="S41" s="53"/>
      <c r="T41" s="53"/>
      <c r="U41" s="53"/>
      <c r="V41" s="53"/>
      <c r="W41" s="53"/>
      <c r="X41" s="53"/>
      <c r="Y41" s="55">
        <f t="shared" si="0"/>
        <v>0</v>
      </c>
    </row>
    <row r="42" spans="1:25">
      <c r="A42" s="53"/>
      <c r="B42" s="53"/>
      <c r="C42" s="53"/>
      <c r="D42" s="54"/>
      <c r="E42" s="53"/>
      <c r="F42" s="53"/>
      <c r="G42" s="53"/>
      <c r="H42" s="53"/>
      <c r="I42" s="53"/>
      <c r="J42" s="53"/>
      <c r="K42" s="53"/>
      <c r="L42" s="53"/>
      <c r="M42" s="53"/>
      <c r="N42" s="53"/>
      <c r="O42" s="53"/>
      <c r="P42" s="53"/>
      <c r="Q42" s="53"/>
      <c r="R42" s="53"/>
      <c r="S42" s="53"/>
      <c r="T42" s="53"/>
      <c r="U42" s="53"/>
      <c r="V42" s="53"/>
      <c r="W42" s="53"/>
      <c r="X42" s="53"/>
      <c r="Y42" s="55">
        <f t="shared" si="0"/>
        <v>0</v>
      </c>
    </row>
    <row r="43" spans="1:25">
      <c r="A43" s="53"/>
      <c r="B43" s="53"/>
      <c r="C43" s="53"/>
      <c r="D43" s="54"/>
      <c r="E43" s="53"/>
      <c r="F43" s="53"/>
      <c r="G43" s="53"/>
      <c r="H43" s="53"/>
      <c r="I43" s="53"/>
      <c r="J43" s="53"/>
      <c r="K43" s="53"/>
      <c r="L43" s="53"/>
      <c r="M43" s="53"/>
      <c r="N43" s="53"/>
      <c r="O43" s="53"/>
      <c r="P43" s="53"/>
      <c r="Q43" s="53"/>
      <c r="R43" s="53"/>
      <c r="S43" s="53"/>
      <c r="T43" s="53"/>
      <c r="U43" s="53"/>
      <c r="V43" s="53"/>
      <c r="W43" s="53"/>
      <c r="X43" s="53"/>
      <c r="Y43" s="55">
        <f t="shared" si="0"/>
        <v>0</v>
      </c>
    </row>
    <row r="44" spans="1:25">
      <c r="A44" s="53"/>
      <c r="B44" s="53"/>
      <c r="C44" s="53"/>
      <c r="D44" s="54"/>
      <c r="E44" s="53"/>
      <c r="F44" s="53"/>
      <c r="G44" s="53"/>
      <c r="H44" s="53"/>
      <c r="I44" s="53"/>
      <c r="J44" s="53"/>
      <c r="K44" s="53"/>
      <c r="L44" s="53"/>
      <c r="M44" s="53"/>
      <c r="N44" s="53"/>
      <c r="O44" s="53"/>
      <c r="P44" s="53"/>
      <c r="Q44" s="53"/>
      <c r="R44" s="53"/>
      <c r="S44" s="53"/>
      <c r="T44" s="53"/>
      <c r="U44" s="53"/>
      <c r="V44" s="53"/>
      <c r="W44" s="53"/>
      <c r="X44" s="53"/>
      <c r="Y44" s="55">
        <f t="shared" si="0"/>
        <v>0</v>
      </c>
    </row>
    <row r="45" spans="1:25">
      <c r="A45" s="53"/>
      <c r="B45" s="53"/>
      <c r="C45" s="53"/>
      <c r="D45" s="54"/>
      <c r="E45" s="53"/>
      <c r="F45" s="53"/>
      <c r="G45" s="53"/>
      <c r="H45" s="53"/>
      <c r="I45" s="53"/>
      <c r="J45" s="53"/>
      <c r="K45" s="53"/>
      <c r="L45" s="53"/>
      <c r="M45" s="53"/>
      <c r="N45" s="53"/>
      <c r="O45" s="53"/>
      <c r="P45" s="53"/>
      <c r="Q45" s="53"/>
      <c r="R45" s="53"/>
      <c r="S45" s="53"/>
      <c r="T45" s="53"/>
      <c r="U45" s="53"/>
      <c r="V45" s="53"/>
      <c r="W45" s="53"/>
      <c r="X45" s="53"/>
      <c r="Y45" s="55">
        <f t="shared" si="0"/>
        <v>0</v>
      </c>
    </row>
    <row r="46" spans="1:25">
      <c r="A46" s="53"/>
      <c r="B46" s="53"/>
      <c r="C46" s="53"/>
      <c r="D46" s="54"/>
      <c r="E46" s="53"/>
      <c r="F46" s="53"/>
      <c r="G46" s="53"/>
      <c r="H46" s="53"/>
      <c r="I46" s="53"/>
      <c r="J46" s="53"/>
      <c r="K46" s="53"/>
      <c r="L46" s="53"/>
      <c r="M46" s="53"/>
      <c r="N46" s="53"/>
      <c r="O46" s="53"/>
      <c r="P46" s="53"/>
      <c r="Q46" s="53"/>
      <c r="R46" s="53"/>
      <c r="S46" s="53"/>
      <c r="T46" s="53"/>
      <c r="U46" s="53"/>
      <c r="V46" s="53"/>
      <c r="W46" s="53"/>
      <c r="X46" s="53"/>
      <c r="Y46" s="55">
        <f t="shared" si="0"/>
        <v>0</v>
      </c>
    </row>
    <row r="47" spans="1:25">
      <c r="A47" s="53"/>
      <c r="B47" s="53"/>
      <c r="C47" s="53"/>
      <c r="D47" s="54"/>
      <c r="E47" s="53"/>
      <c r="F47" s="53"/>
      <c r="G47" s="53"/>
      <c r="H47" s="53"/>
      <c r="I47" s="53"/>
      <c r="J47" s="53"/>
      <c r="K47" s="53"/>
      <c r="L47" s="53"/>
      <c r="M47" s="53"/>
      <c r="N47" s="53"/>
      <c r="O47" s="53"/>
      <c r="P47" s="53"/>
      <c r="Q47" s="53"/>
      <c r="R47" s="53"/>
      <c r="S47" s="53"/>
      <c r="T47" s="53"/>
      <c r="U47" s="53"/>
      <c r="V47" s="53"/>
      <c r="W47" s="53"/>
      <c r="X47" s="53"/>
      <c r="Y47" s="55">
        <f t="shared" si="0"/>
        <v>0</v>
      </c>
    </row>
    <row r="48" spans="1:25">
      <c r="A48" s="53"/>
      <c r="B48" s="53"/>
      <c r="C48" s="53"/>
      <c r="D48" s="54"/>
      <c r="E48" s="53"/>
      <c r="F48" s="53"/>
      <c r="G48" s="53"/>
      <c r="H48" s="53"/>
      <c r="I48" s="53"/>
      <c r="J48" s="53"/>
      <c r="K48" s="53"/>
      <c r="L48" s="53"/>
      <c r="M48" s="53"/>
      <c r="N48" s="53"/>
      <c r="O48" s="53"/>
      <c r="P48" s="53"/>
      <c r="Q48" s="53"/>
      <c r="R48" s="53"/>
      <c r="S48" s="53"/>
      <c r="T48" s="53"/>
      <c r="U48" s="53"/>
      <c r="V48" s="53"/>
      <c r="W48" s="53"/>
      <c r="X48" s="53"/>
      <c r="Y48" s="55">
        <f t="shared" si="0"/>
        <v>0</v>
      </c>
    </row>
    <row r="49" spans="1:25">
      <c r="A49" s="53"/>
      <c r="B49" s="53"/>
      <c r="C49" s="53"/>
      <c r="D49" s="54"/>
      <c r="E49" s="53"/>
      <c r="F49" s="53"/>
      <c r="G49" s="53"/>
      <c r="H49" s="53"/>
      <c r="I49" s="53"/>
      <c r="J49" s="53"/>
      <c r="K49" s="53"/>
      <c r="L49" s="53"/>
      <c r="M49" s="53"/>
      <c r="N49" s="53"/>
      <c r="O49" s="53"/>
      <c r="P49" s="53"/>
      <c r="Q49" s="53"/>
      <c r="R49" s="53"/>
      <c r="S49" s="53"/>
      <c r="T49" s="53"/>
      <c r="U49" s="53"/>
      <c r="V49" s="53"/>
      <c r="W49" s="53"/>
      <c r="X49" s="53"/>
      <c r="Y49" s="55">
        <f t="shared" si="0"/>
        <v>0</v>
      </c>
    </row>
    <row r="50" spans="1:25">
      <c r="A50" s="53"/>
      <c r="B50" s="53"/>
      <c r="C50" s="53"/>
      <c r="D50" s="54"/>
      <c r="E50" s="53"/>
      <c r="F50" s="53"/>
      <c r="G50" s="53"/>
      <c r="H50" s="53"/>
      <c r="I50" s="53"/>
      <c r="J50" s="53"/>
      <c r="K50" s="53"/>
      <c r="L50" s="53"/>
      <c r="M50" s="53"/>
      <c r="N50" s="53"/>
      <c r="O50" s="53"/>
      <c r="P50" s="53"/>
      <c r="Q50" s="53"/>
      <c r="R50" s="53"/>
      <c r="S50" s="53"/>
      <c r="T50" s="53"/>
      <c r="U50" s="53"/>
      <c r="V50" s="53"/>
      <c r="W50" s="53"/>
      <c r="X50" s="53"/>
      <c r="Y50" s="55">
        <f t="shared" si="0"/>
        <v>0</v>
      </c>
    </row>
    <row r="51" spans="1:25">
      <c r="A51" s="53"/>
      <c r="B51" s="53"/>
      <c r="C51" s="53"/>
      <c r="D51" s="54"/>
      <c r="E51" s="53"/>
      <c r="F51" s="53"/>
      <c r="G51" s="53"/>
      <c r="H51" s="53"/>
      <c r="I51" s="53"/>
      <c r="J51" s="53"/>
      <c r="K51" s="53"/>
      <c r="L51" s="53"/>
      <c r="M51" s="53"/>
      <c r="N51" s="53"/>
      <c r="O51" s="53"/>
      <c r="P51" s="53"/>
      <c r="Q51" s="53"/>
      <c r="R51" s="53"/>
      <c r="S51" s="53"/>
      <c r="T51" s="53"/>
      <c r="U51" s="53"/>
      <c r="V51" s="53"/>
      <c r="W51" s="53"/>
      <c r="X51" s="53"/>
      <c r="Y51" s="55">
        <f t="shared" si="0"/>
        <v>0</v>
      </c>
    </row>
    <row r="52" spans="1:25">
      <c r="A52" s="53"/>
      <c r="B52" s="53"/>
      <c r="C52" s="53"/>
      <c r="D52" s="54"/>
      <c r="E52" s="53"/>
      <c r="F52" s="53"/>
      <c r="G52" s="53"/>
      <c r="H52" s="53"/>
      <c r="I52" s="53"/>
      <c r="J52" s="53"/>
      <c r="K52" s="53"/>
      <c r="L52" s="53"/>
      <c r="M52" s="53"/>
      <c r="N52" s="53"/>
      <c r="O52" s="53"/>
      <c r="P52" s="53"/>
      <c r="Q52" s="53"/>
      <c r="R52" s="53"/>
      <c r="S52" s="53"/>
      <c r="T52" s="53"/>
      <c r="U52" s="53"/>
      <c r="V52" s="53"/>
      <c r="W52" s="53"/>
      <c r="X52" s="53"/>
      <c r="Y52" s="55">
        <f t="shared" si="0"/>
        <v>0</v>
      </c>
    </row>
    <row r="53" spans="1:25">
      <c r="A53" s="53"/>
      <c r="B53" s="53"/>
      <c r="C53" s="53"/>
      <c r="D53" s="54"/>
      <c r="E53" s="53"/>
      <c r="F53" s="53"/>
      <c r="G53" s="53"/>
      <c r="H53" s="53"/>
      <c r="I53" s="53"/>
      <c r="J53" s="53"/>
      <c r="K53" s="53"/>
      <c r="L53" s="53"/>
      <c r="M53" s="53"/>
      <c r="N53" s="53"/>
      <c r="O53" s="53"/>
      <c r="P53" s="53"/>
      <c r="Q53" s="53"/>
      <c r="R53" s="53"/>
      <c r="S53" s="53"/>
      <c r="T53" s="53"/>
      <c r="U53" s="53"/>
      <c r="V53" s="53"/>
      <c r="W53" s="53"/>
      <c r="X53" s="53"/>
      <c r="Y53" s="55">
        <f t="shared" si="0"/>
        <v>0</v>
      </c>
    </row>
    <row r="54" spans="1:25">
      <c r="A54" s="53"/>
      <c r="B54" s="53"/>
      <c r="C54" s="53"/>
      <c r="D54" s="54"/>
      <c r="E54" s="53"/>
      <c r="F54" s="53"/>
      <c r="G54" s="53"/>
      <c r="H54" s="53"/>
      <c r="I54" s="53"/>
      <c r="J54" s="53"/>
      <c r="K54" s="53"/>
      <c r="L54" s="53"/>
      <c r="M54" s="53"/>
      <c r="N54" s="53"/>
      <c r="O54" s="53"/>
      <c r="P54" s="53"/>
      <c r="Q54" s="53"/>
      <c r="R54" s="53"/>
      <c r="S54" s="53"/>
      <c r="T54" s="53"/>
      <c r="U54" s="53"/>
      <c r="V54" s="53"/>
      <c r="W54" s="53"/>
      <c r="X54" s="53"/>
      <c r="Y54" s="55">
        <f t="shared" si="0"/>
        <v>0</v>
      </c>
    </row>
    <row r="55" spans="1:25">
      <c r="A55" s="53"/>
      <c r="B55" s="53"/>
      <c r="C55" s="53"/>
      <c r="D55" s="54"/>
      <c r="E55" s="53"/>
      <c r="F55" s="53"/>
      <c r="G55" s="53"/>
      <c r="H55" s="53"/>
      <c r="I55" s="53"/>
      <c r="J55" s="53"/>
      <c r="K55" s="53"/>
      <c r="L55" s="53"/>
      <c r="M55" s="53"/>
      <c r="N55" s="53"/>
      <c r="O55" s="53"/>
      <c r="P55" s="53"/>
      <c r="Q55" s="53"/>
      <c r="R55" s="53"/>
      <c r="S55" s="53"/>
      <c r="T55" s="53"/>
      <c r="U55" s="53"/>
      <c r="V55" s="53"/>
      <c r="W55" s="53"/>
      <c r="X55" s="53"/>
      <c r="Y55" s="55">
        <f t="shared" si="0"/>
        <v>0</v>
      </c>
    </row>
    <row r="56" spans="1:25">
      <c r="A56" s="53"/>
      <c r="B56" s="53"/>
      <c r="C56" s="53"/>
      <c r="D56" s="54"/>
      <c r="E56" s="53"/>
      <c r="F56" s="53"/>
      <c r="G56" s="53"/>
      <c r="H56" s="53"/>
      <c r="I56" s="53"/>
      <c r="J56" s="53"/>
      <c r="K56" s="53"/>
      <c r="L56" s="53"/>
      <c r="M56" s="53"/>
      <c r="N56" s="53"/>
      <c r="O56" s="53"/>
      <c r="P56" s="53"/>
      <c r="Q56" s="53"/>
      <c r="R56" s="53"/>
      <c r="S56" s="53"/>
      <c r="T56" s="53"/>
      <c r="U56" s="53"/>
      <c r="V56" s="53"/>
      <c r="W56" s="53"/>
      <c r="X56" s="53"/>
      <c r="Y56" s="55">
        <f t="shared" si="0"/>
        <v>0</v>
      </c>
    </row>
    <row r="57" spans="1:25">
      <c r="A57" s="53"/>
      <c r="B57" s="53"/>
      <c r="C57" s="53"/>
      <c r="D57" s="54"/>
      <c r="E57" s="53"/>
      <c r="F57" s="53"/>
      <c r="G57" s="53"/>
      <c r="H57" s="53"/>
      <c r="I57" s="53"/>
      <c r="J57" s="53"/>
      <c r="K57" s="53"/>
      <c r="L57" s="53"/>
      <c r="M57" s="53"/>
      <c r="N57" s="53"/>
      <c r="O57" s="53"/>
      <c r="P57" s="53"/>
      <c r="Q57" s="53"/>
      <c r="R57" s="53"/>
      <c r="S57" s="53"/>
      <c r="T57" s="53"/>
      <c r="U57" s="53"/>
      <c r="V57" s="53"/>
      <c r="W57" s="53"/>
      <c r="X57" s="53"/>
      <c r="Y57" s="55">
        <f t="shared" si="0"/>
        <v>0</v>
      </c>
    </row>
    <row r="58" spans="1:25">
      <c r="A58" s="53"/>
      <c r="B58" s="53"/>
      <c r="C58" s="53"/>
      <c r="D58" s="54"/>
      <c r="E58" s="53"/>
      <c r="F58" s="53"/>
      <c r="G58" s="53"/>
      <c r="H58" s="53"/>
      <c r="I58" s="53"/>
      <c r="J58" s="53"/>
      <c r="K58" s="53"/>
      <c r="L58" s="53"/>
      <c r="M58" s="53"/>
      <c r="N58" s="53"/>
      <c r="O58" s="53"/>
      <c r="P58" s="53"/>
      <c r="Q58" s="53"/>
      <c r="R58" s="53"/>
      <c r="S58" s="53"/>
      <c r="T58" s="53"/>
      <c r="U58" s="53"/>
      <c r="V58" s="53"/>
      <c r="W58" s="53"/>
      <c r="X58" s="53"/>
      <c r="Y58" s="55">
        <f t="shared" si="0"/>
        <v>0</v>
      </c>
    </row>
    <row r="59" spans="1:25">
      <c r="A59" s="53"/>
      <c r="B59" s="53"/>
      <c r="C59" s="53"/>
      <c r="D59" s="54"/>
      <c r="E59" s="53"/>
      <c r="F59" s="53"/>
      <c r="G59" s="53"/>
      <c r="H59" s="53"/>
      <c r="I59" s="53"/>
      <c r="J59" s="53"/>
      <c r="K59" s="53"/>
      <c r="L59" s="53"/>
      <c r="M59" s="53"/>
      <c r="N59" s="53"/>
      <c r="O59" s="53"/>
      <c r="P59" s="53"/>
      <c r="Q59" s="53"/>
      <c r="R59" s="53"/>
      <c r="S59" s="53"/>
      <c r="T59" s="53"/>
      <c r="U59" s="53"/>
      <c r="V59" s="53"/>
      <c r="W59" s="53"/>
      <c r="X59" s="53"/>
      <c r="Y59" s="55">
        <f t="shared" si="0"/>
        <v>0</v>
      </c>
    </row>
    <row r="60" spans="1:25">
      <c r="A60" s="53"/>
      <c r="B60" s="53"/>
      <c r="C60" s="53"/>
      <c r="D60" s="54"/>
      <c r="E60" s="53"/>
      <c r="F60" s="53"/>
      <c r="G60" s="53"/>
      <c r="H60" s="53"/>
      <c r="I60" s="53"/>
      <c r="J60" s="53"/>
      <c r="K60" s="53"/>
      <c r="L60" s="53"/>
      <c r="M60" s="53"/>
      <c r="N60" s="53"/>
      <c r="O60" s="53"/>
      <c r="P60" s="53"/>
      <c r="Q60" s="53"/>
      <c r="R60" s="53"/>
      <c r="S60" s="53"/>
      <c r="T60" s="53"/>
      <c r="U60" s="53"/>
      <c r="V60" s="53"/>
      <c r="W60" s="53"/>
      <c r="X60" s="53"/>
      <c r="Y60" s="55">
        <f t="shared" si="0"/>
        <v>0</v>
      </c>
    </row>
    <row r="61" spans="1:25">
      <c r="A61" s="53"/>
      <c r="B61" s="53"/>
      <c r="C61" s="53"/>
      <c r="D61" s="54"/>
      <c r="E61" s="53"/>
      <c r="F61" s="53"/>
      <c r="G61" s="53"/>
      <c r="H61" s="53"/>
      <c r="I61" s="53"/>
      <c r="J61" s="53"/>
      <c r="K61" s="53"/>
      <c r="L61" s="53"/>
      <c r="M61" s="53"/>
      <c r="N61" s="53"/>
      <c r="O61" s="53"/>
      <c r="P61" s="53"/>
      <c r="Q61" s="53"/>
      <c r="R61" s="53"/>
      <c r="S61" s="53"/>
      <c r="T61" s="53"/>
      <c r="U61" s="53"/>
      <c r="V61" s="53"/>
      <c r="W61" s="53"/>
      <c r="X61" s="53"/>
      <c r="Y61" s="55">
        <f t="shared" si="0"/>
        <v>0</v>
      </c>
    </row>
    <row r="62" spans="1:25">
      <c r="A62" s="53"/>
      <c r="B62" s="53"/>
      <c r="C62" s="53"/>
      <c r="D62" s="54"/>
      <c r="E62" s="53"/>
      <c r="F62" s="53"/>
      <c r="G62" s="53"/>
      <c r="H62" s="53"/>
      <c r="I62" s="53"/>
      <c r="J62" s="53"/>
      <c r="K62" s="53"/>
      <c r="L62" s="53"/>
      <c r="M62" s="53"/>
      <c r="N62" s="53"/>
      <c r="O62" s="53"/>
      <c r="P62" s="53"/>
      <c r="Q62" s="53"/>
      <c r="R62" s="53"/>
      <c r="S62" s="53"/>
      <c r="T62" s="53"/>
      <c r="U62" s="53"/>
      <c r="V62" s="53"/>
      <c r="W62" s="53"/>
      <c r="X62" s="53"/>
      <c r="Y62" s="55">
        <f t="shared" si="0"/>
        <v>0</v>
      </c>
    </row>
    <row r="63" spans="1:25">
      <c r="A63" s="53"/>
      <c r="B63" s="53"/>
      <c r="C63" s="53"/>
      <c r="D63" s="54"/>
      <c r="E63" s="53"/>
      <c r="F63" s="53"/>
      <c r="G63" s="53"/>
      <c r="H63" s="53"/>
      <c r="I63" s="53"/>
      <c r="J63" s="53"/>
      <c r="K63" s="53"/>
      <c r="L63" s="53"/>
      <c r="M63" s="53"/>
      <c r="N63" s="53"/>
      <c r="O63" s="53"/>
      <c r="P63" s="53"/>
      <c r="Q63" s="53"/>
      <c r="R63" s="53"/>
      <c r="S63" s="53"/>
      <c r="T63" s="53"/>
      <c r="U63" s="53"/>
      <c r="V63" s="53"/>
      <c r="W63" s="53"/>
      <c r="X63" s="53"/>
      <c r="Y63" s="55">
        <f t="shared" si="0"/>
        <v>0</v>
      </c>
    </row>
    <row r="64" spans="1:25">
      <c r="A64" s="53"/>
      <c r="B64" s="53"/>
      <c r="C64" s="53"/>
      <c r="D64" s="54"/>
      <c r="E64" s="53"/>
      <c r="F64" s="53"/>
      <c r="G64" s="53"/>
      <c r="H64" s="53"/>
      <c r="I64" s="53"/>
      <c r="J64" s="53"/>
      <c r="K64" s="53"/>
      <c r="L64" s="53"/>
      <c r="M64" s="53"/>
      <c r="N64" s="53"/>
      <c r="O64" s="53"/>
      <c r="P64" s="53"/>
      <c r="Q64" s="53"/>
      <c r="R64" s="53"/>
      <c r="S64" s="53"/>
      <c r="T64" s="53"/>
      <c r="U64" s="53"/>
      <c r="V64" s="53"/>
      <c r="W64" s="53"/>
      <c r="X64" s="53"/>
      <c r="Y64" s="55">
        <f t="shared" si="0"/>
        <v>0</v>
      </c>
    </row>
    <row r="65" spans="1:25">
      <c r="A65" s="53"/>
      <c r="B65" s="53"/>
      <c r="C65" s="53"/>
      <c r="D65" s="54"/>
      <c r="E65" s="53"/>
      <c r="F65" s="53"/>
      <c r="G65" s="53"/>
      <c r="H65" s="53"/>
      <c r="I65" s="53"/>
      <c r="J65" s="53"/>
      <c r="K65" s="53"/>
      <c r="L65" s="53"/>
      <c r="M65" s="53"/>
      <c r="N65" s="53"/>
      <c r="O65" s="53"/>
      <c r="P65" s="53"/>
      <c r="Q65" s="53"/>
      <c r="R65" s="53"/>
      <c r="S65" s="53"/>
      <c r="T65" s="53"/>
      <c r="U65" s="53"/>
      <c r="V65" s="53"/>
      <c r="W65" s="53"/>
      <c r="X65" s="53"/>
      <c r="Y65" s="55">
        <f t="shared" si="0"/>
        <v>0</v>
      </c>
    </row>
    <row r="66" spans="1:25">
      <c r="A66" s="53"/>
      <c r="B66" s="53"/>
      <c r="C66" s="53"/>
      <c r="D66" s="54"/>
      <c r="E66" s="53"/>
      <c r="F66" s="53"/>
      <c r="G66" s="53"/>
      <c r="H66" s="53"/>
      <c r="I66" s="53"/>
      <c r="J66" s="53"/>
      <c r="K66" s="53"/>
      <c r="L66" s="53"/>
      <c r="M66" s="53"/>
      <c r="N66" s="53"/>
      <c r="O66" s="53"/>
      <c r="P66" s="53"/>
      <c r="Q66" s="53"/>
      <c r="R66" s="53"/>
      <c r="S66" s="53"/>
      <c r="T66" s="53"/>
      <c r="U66" s="53"/>
      <c r="V66" s="53"/>
      <c r="W66" s="53"/>
      <c r="X66" s="53"/>
      <c r="Y66" s="55">
        <f t="shared" si="0"/>
        <v>0</v>
      </c>
    </row>
    <row r="67" spans="1:25">
      <c r="A67" s="53"/>
      <c r="B67" s="53"/>
      <c r="C67" s="53"/>
      <c r="D67" s="54"/>
      <c r="E67" s="53"/>
      <c r="F67" s="53"/>
      <c r="G67" s="53"/>
      <c r="H67" s="53"/>
      <c r="I67" s="53"/>
      <c r="J67" s="53"/>
      <c r="K67" s="53"/>
      <c r="L67" s="53"/>
      <c r="M67" s="53"/>
      <c r="N67" s="53"/>
      <c r="O67" s="53"/>
      <c r="P67" s="53"/>
      <c r="Q67" s="53"/>
      <c r="R67" s="53"/>
      <c r="S67" s="53"/>
      <c r="T67" s="53"/>
      <c r="U67" s="53"/>
      <c r="V67" s="53"/>
      <c r="W67" s="53"/>
      <c r="X67" s="53"/>
      <c r="Y67" s="55">
        <f t="shared" si="0"/>
        <v>0</v>
      </c>
    </row>
    <row r="68" spans="1:25">
      <c r="A68" s="53"/>
      <c r="B68" s="53"/>
      <c r="C68" s="53"/>
      <c r="D68" s="54"/>
      <c r="E68" s="53"/>
      <c r="F68" s="53"/>
      <c r="G68" s="53"/>
      <c r="H68" s="53"/>
      <c r="I68" s="53"/>
      <c r="J68" s="53"/>
      <c r="K68" s="53"/>
      <c r="L68" s="53"/>
      <c r="M68" s="53"/>
      <c r="N68" s="53"/>
      <c r="O68" s="53"/>
      <c r="P68" s="53"/>
      <c r="Q68" s="53"/>
      <c r="R68" s="53"/>
      <c r="S68" s="53"/>
      <c r="T68" s="53"/>
      <c r="U68" s="53"/>
      <c r="V68" s="53"/>
      <c r="W68" s="53"/>
      <c r="X68" s="53"/>
      <c r="Y68" s="55">
        <f t="shared" si="0"/>
        <v>0</v>
      </c>
    </row>
    <row r="69" spans="1:25">
      <c r="A69" s="53"/>
      <c r="B69" s="53"/>
      <c r="C69" s="53"/>
      <c r="D69" s="54"/>
      <c r="E69" s="53"/>
      <c r="F69" s="53"/>
      <c r="G69" s="53"/>
      <c r="H69" s="53"/>
      <c r="I69" s="53"/>
      <c r="J69" s="53"/>
      <c r="K69" s="53"/>
      <c r="L69" s="53"/>
      <c r="M69" s="53"/>
      <c r="N69" s="53"/>
      <c r="O69" s="53"/>
      <c r="P69" s="53"/>
      <c r="Q69" s="53"/>
      <c r="R69" s="53"/>
      <c r="S69" s="53"/>
      <c r="T69" s="53"/>
      <c r="U69" s="53"/>
      <c r="V69" s="53"/>
      <c r="W69" s="53"/>
      <c r="X69" s="53"/>
      <c r="Y69" s="55">
        <f t="shared" si="0"/>
        <v>0</v>
      </c>
    </row>
    <row r="70" spans="1:25">
      <c r="A70" s="53"/>
      <c r="B70" s="53"/>
      <c r="C70" s="53"/>
      <c r="D70" s="54"/>
      <c r="E70" s="53"/>
      <c r="F70" s="53"/>
      <c r="G70" s="53"/>
      <c r="H70" s="53"/>
      <c r="I70" s="53"/>
      <c r="J70" s="53"/>
      <c r="K70" s="53"/>
      <c r="L70" s="53"/>
      <c r="M70" s="53"/>
      <c r="N70" s="53"/>
      <c r="O70" s="53"/>
      <c r="P70" s="53"/>
      <c r="Q70" s="53"/>
      <c r="R70" s="53"/>
      <c r="S70" s="53"/>
      <c r="T70" s="53"/>
      <c r="U70" s="53"/>
      <c r="V70" s="53"/>
      <c r="W70" s="53"/>
      <c r="X70" s="53"/>
      <c r="Y70" s="55">
        <f t="shared" si="0"/>
        <v>0</v>
      </c>
    </row>
    <row r="71" spans="1:25">
      <c r="A71" s="53"/>
      <c r="B71" s="53"/>
      <c r="C71" s="53"/>
      <c r="D71" s="54"/>
      <c r="E71" s="53"/>
      <c r="F71" s="53"/>
      <c r="G71" s="53"/>
      <c r="H71" s="53"/>
      <c r="I71" s="53"/>
      <c r="J71" s="53"/>
      <c r="K71" s="53"/>
      <c r="L71" s="53"/>
      <c r="M71" s="53"/>
      <c r="N71" s="53"/>
      <c r="O71" s="53"/>
      <c r="P71" s="53"/>
      <c r="Q71" s="53"/>
      <c r="R71" s="53"/>
      <c r="S71" s="53"/>
      <c r="T71" s="53"/>
      <c r="U71" s="53"/>
      <c r="V71" s="53"/>
      <c r="W71" s="53"/>
      <c r="X71" s="53"/>
      <c r="Y71" s="55">
        <f t="shared" si="0"/>
        <v>0</v>
      </c>
    </row>
    <row r="72" spans="1:25">
      <c r="A72" s="53"/>
      <c r="B72" s="53"/>
      <c r="C72" s="53"/>
      <c r="D72" s="54"/>
      <c r="E72" s="53"/>
      <c r="F72" s="53"/>
      <c r="G72" s="53"/>
      <c r="H72" s="53"/>
      <c r="I72" s="53"/>
      <c r="J72" s="53"/>
      <c r="K72" s="53"/>
      <c r="L72" s="53"/>
      <c r="M72" s="53"/>
      <c r="N72" s="53"/>
      <c r="O72" s="53"/>
      <c r="P72" s="53"/>
      <c r="Q72" s="53"/>
      <c r="R72" s="53"/>
      <c r="S72" s="53"/>
      <c r="T72" s="53"/>
      <c r="U72" s="53"/>
      <c r="V72" s="53"/>
      <c r="W72" s="53"/>
      <c r="X72" s="53"/>
      <c r="Y72" s="55">
        <f t="shared" si="0"/>
        <v>0</v>
      </c>
    </row>
    <row r="73" spans="1:25">
      <c r="A73" s="53"/>
      <c r="B73" s="53"/>
      <c r="C73" s="53"/>
      <c r="D73" s="54"/>
      <c r="E73" s="53"/>
      <c r="F73" s="53"/>
      <c r="G73" s="53"/>
      <c r="H73" s="53"/>
      <c r="I73" s="53"/>
      <c r="J73" s="53"/>
      <c r="K73" s="53"/>
      <c r="L73" s="53"/>
      <c r="M73" s="53"/>
      <c r="N73" s="53"/>
      <c r="O73" s="53"/>
      <c r="P73" s="53"/>
      <c r="Q73" s="53"/>
      <c r="R73" s="53"/>
      <c r="S73" s="53"/>
      <c r="T73" s="53"/>
      <c r="U73" s="53"/>
      <c r="V73" s="53"/>
      <c r="W73" s="53"/>
      <c r="X73" s="53"/>
      <c r="Y73" s="55">
        <f t="shared" si="0"/>
        <v>0</v>
      </c>
    </row>
    <row r="74" spans="1:25">
      <c r="A74" s="53"/>
      <c r="B74" s="53"/>
      <c r="C74" s="53"/>
      <c r="D74" s="54"/>
      <c r="E74" s="53"/>
      <c r="F74" s="53"/>
      <c r="G74" s="53"/>
      <c r="H74" s="53"/>
      <c r="I74" s="53"/>
      <c r="J74" s="53"/>
      <c r="K74" s="53"/>
      <c r="L74" s="53"/>
      <c r="M74" s="53"/>
      <c r="N74" s="53"/>
      <c r="O74" s="53"/>
      <c r="P74" s="53"/>
      <c r="Q74" s="53"/>
      <c r="R74" s="53"/>
      <c r="S74" s="53"/>
      <c r="T74" s="53"/>
      <c r="U74" s="53"/>
      <c r="V74" s="53"/>
      <c r="W74" s="53"/>
      <c r="X74" s="53"/>
      <c r="Y74" s="55">
        <f t="shared" si="0"/>
        <v>0</v>
      </c>
    </row>
    <row r="75" spans="1:25">
      <c r="A75" s="53"/>
      <c r="B75" s="53"/>
      <c r="C75" s="53"/>
      <c r="D75" s="54"/>
      <c r="E75" s="53"/>
      <c r="F75" s="53"/>
      <c r="G75" s="53"/>
      <c r="H75" s="53"/>
      <c r="I75" s="53"/>
      <c r="J75" s="53"/>
      <c r="K75" s="53"/>
      <c r="L75" s="53"/>
      <c r="M75" s="53"/>
      <c r="N75" s="53"/>
      <c r="O75" s="53"/>
      <c r="P75" s="53"/>
      <c r="Q75" s="53"/>
      <c r="R75" s="53"/>
      <c r="S75" s="53"/>
      <c r="T75" s="53"/>
      <c r="U75" s="53"/>
      <c r="V75" s="53"/>
      <c r="W75" s="53"/>
      <c r="X75" s="53"/>
      <c r="Y75" s="55">
        <f t="shared" ref="Y75:Y138" si="1">SUM(E75:X75)</f>
        <v>0</v>
      </c>
    </row>
    <row r="76" spans="1:25">
      <c r="A76" s="53"/>
      <c r="B76" s="53"/>
      <c r="C76" s="53"/>
      <c r="D76" s="54"/>
      <c r="E76" s="53"/>
      <c r="F76" s="53"/>
      <c r="G76" s="53"/>
      <c r="H76" s="53"/>
      <c r="I76" s="53"/>
      <c r="J76" s="53"/>
      <c r="K76" s="53"/>
      <c r="L76" s="53"/>
      <c r="M76" s="53"/>
      <c r="N76" s="53"/>
      <c r="O76" s="53"/>
      <c r="P76" s="53"/>
      <c r="Q76" s="53"/>
      <c r="R76" s="53"/>
      <c r="S76" s="53"/>
      <c r="T76" s="53"/>
      <c r="U76" s="53"/>
      <c r="V76" s="53"/>
      <c r="W76" s="53"/>
      <c r="X76" s="53"/>
      <c r="Y76" s="55">
        <f t="shared" si="1"/>
        <v>0</v>
      </c>
    </row>
    <row r="77" spans="1:25">
      <c r="A77" s="53"/>
      <c r="B77" s="53"/>
      <c r="C77" s="53"/>
      <c r="D77" s="54"/>
      <c r="E77" s="53"/>
      <c r="F77" s="53"/>
      <c r="G77" s="53"/>
      <c r="H77" s="53"/>
      <c r="I77" s="53"/>
      <c r="J77" s="53"/>
      <c r="K77" s="53"/>
      <c r="L77" s="53"/>
      <c r="M77" s="53"/>
      <c r="N77" s="53"/>
      <c r="O77" s="53"/>
      <c r="P77" s="53"/>
      <c r="Q77" s="53"/>
      <c r="R77" s="53"/>
      <c r="S77" s="53"/>
      <c r="T77" s="53"/>
      <c r="U77" s="53"/>
      <c r="V77" s="53"/>
      <c r="W77" s="53"/>
      <c r="X77" s="53"/>
      <c r="Y77" s="55">
        <f t="shared" si="1"/>
        <v>0</v>
      </c>
    </row>
    <row r="78" spans="1:25">
      <c r="A78" s="53"/>
      <c r="B78" s="53"/>
      <c r="C78" s="53"/>
      <c r="D78" s="54"/>
      <c r="E78" s="53"/>
      <c r="F78" s="53"/>
      <c r="G78" s="53"/>
      <c r="H78" s="53"/>
      <c r="I78" s="53"/>
      <c r="J78" s="53"/>
      <c r="K78" s="53"/>
      <c r="L78" s="53"/>
      <c r="M78" s="53"/>
      <c r="N78" s="53"/>
      <c r="O78" s="53"/>
      <c r="P78" s="53"/>
      <c r="Q78" s="53"/>
      <c r="R78" s="53"/>
      <c r="S78" s="53"/>
      <c r="T78" s="53"/>
      <c r="U78" s="53"/>
      <c r="V78" s="53"/>
      <c r="W78" s="53"/>
      <c r="X78" s="53"/>
      <c r="Y78" s="55">
        <f t="shared" si="1"/>
        <v>0</v>
      </c>
    </row>
    <row r="79" spans="1:25">
      <c r="A79" s="53"/>
      <c r="B79" s="53"/>
      <c r="C79" s="53"/>
      <c r="D79" s="54"/>
      <c r="E79" s="53"/>
      <c r="F79" s="53"/>
      <c r="G79" s="53"/>
      <c r="H79" s="53"/>
      <c r="I79" s="53"/>
      <c r="J79" s="53"/>
      <c r="K79" s="53"/>
      <c r="L79" s="53"/>
      <c r="M79" s="53"/>
      <c r="N79" s="53"/>
      <c r="O79" s="53"/>
      <c r="P79" s="53"/>
      <c r="Q79" s="53"/>
      <c r="R79" s="53"/>
      <c r="S79" s="53"/>
      <c r="T79" s="53"/>
      <c r="U79" s="53"/>
      <c r="V79" s="53"/>
      <c r="W79" s="53"/>
      <c r="X79" s="53"/>
      <c r="Y79" s="55">
        <f t="shared" si="1"/>
        <v>0</v>
      </c>
    </row>
    <row r="80" spans="1:25">
      <c r="A80" s="53"/>
      <c r="B80" s="53"/>
      <c r="C80" s="53"/>
      <c r="D80" s="54"/>
      <c r="E80" s="53"/>
      <c r="F80" s="53"/>
      <c r="G80" s="53"/>
      <c r="H80" s="53"/>
      <c r="I80" s="53"/>
      <c r="J80" s="53"/>
      <c r="K80" s="53"/>
      <c r="L80" s="53"/>
      <c r="M80" s="53"/>
      <c r="N80" s="53"/>
      <c r="O80" s="53"/>
      <c r="P80" s="53"/>
      <c r="Q80" s="53"/>
      <c r="R80" s="53"/>
      <c r="S80" s="53"/>
      <c r="T80" s="53"/>
      <c r="U80" s="53"/>
      <c r="V80" s="53"/>
      <c r="W80" s="53"/>
      <c r="X80" s="53"/>
      <c r="Y80" s="55">
        <f t="shared" si="1"/>
        <v>0</v>
      </c>
    </row>
    <row r="81" spans="1:25">
      <c r="A81" s="53"/>
      <c r="B81" s="53"/>
      <c r="C81" s="53"/>
      <c r="D81" s="54"/>
      <c r="E81" s="53"/>
      <c r="F81" s="53"/>
      <c r="G81" s="53"/>
      <c r="H81" s="53"/>
      <c r="I81" s="53"/>
      <c r="J81" s="53"/>
      <c r="K81" s="53"/>
      <c r="L81" s="53"/>
      <c r="M81" s="53"/>
      <c r="N81" s="53"/>
      <c r="O81" s="53"/>
      <c r="P81" s="53"/>
      <c r="Q81" s="53"/>
      <c r="R81" s="53"/>
      <c r="S81" s="53"/>
      <c r="T81" s="53"/>
      <c r="U81" s="53"/>
      <c r="V81" s="53"/>
      <c r="W81" s="53"/>
      <c r="X81" s="53"/>
      <c r="Y81" s="55">
        <f t="shared" si="1"/>
        <v>0</v>
      </c>
    </row>
    <row r="82" spans="1:25">
      <c r="A82" s="53"/>
      <c r="B82" s="53"/>
      <c r="C82" s="53"/>
      <c r="D82" s="54"/>
      <c r="E82" s="53"/>
      <c r="F82" s="53"/>
      <c r="G82" s="53"/>
      <c r="H82" s="53"/>
      <c r="I82" s="53"/>
      <c r="J82" s="53"/>
      <c r="K82" s="53"/>
      <c r="L82" s="53"/>
      <c r="M82" s="53"/>
      <c r="N82" s="53"/>
      <c r="O82" s="53"/>
      <c r="P82" s="53"/>
      <c r="Q82" s="53"/>
      <c r="R82" s="53"/>
      <c r="S82" s="53"/>
      <c r="T82" s="53"/>
      <c r="U82" s="53"/>
      <c r="V82" s="53"/>
      <c r="W82" s="53"/>
      <c r="X82" s="53"/>
      <c r="Y82" s="55">
        <f t="shared" si="1"/>
        <v>0</v>
      </c>
    </row>
    <row r="83" spans="1:25">
      <c r="A83" s="53"/>
      <c r="B83" s="53"/>
      <c r="C83" s="53"/>
      <c r="D83" s="54"/>
      <c r="E83" s="53"/>
      <c r="F83" s="53"/>
      <c r="G83" s="53"/>
      <c r="H83" s="53"/>
      <c r="I83" s="53"/>
      <c r="J83" s="53"/>
      <c r="K83" s="53"/>
      <c r="L83" s="53"/>
      <c r="M83" s="53"/>
      <c r="N83" s="53"/>
      <c r="O83" s="53"/>
      <c r="P83" s="53"/>
      <c r="Q83" s="53"/>
      <c r="R83" s="53"/>
      <c r="S83" s="53"/>
      <c r="T83" s="53"/>
      <c r="U83" s="53"/>
      <c r="V83" s="53"/>
      <c r="W83" s="53"/>
      <c r="X83" s="53"/>
      <c r="Y83" s="55">
        <f t="shared" si="1"/>
        <v>0</v>
      </c>
    </row>
    <row r="84" spans="1:25">
      <c r="A84" s="53"/>
      <c r="B84" s="53"/>
      <c r="C84" s="53"/>
      <c r="D84" s="54"/>
      <c r="E84" s="53"/>
      <c r="F84" s="53"/>
      <c r="G84" s="53"/>
      <c r="H84" s="53"/>
      <c r="I84" s="53"/>
      <c r="J84" s="53"/>
      <c r="K84" s="53"/>
      <c r="L84" s="53"/>
      <c r="M84" s="53"/>
      <c r="N84" s="53"/>
      <c r="O84" s="53"/>
      <c r="P84" s="53"/>
      <c r="Q84" s="53"/>
      <c r="R84" s="53"/>
      <c r="S84" s="53"/>
      <c r="T84" s="53"/>
      <c r="U84" s="53"/>
      <c r="V84" s="53"/>
      <c r="W84" s="53"/>
      <c r="X84" s="53"/>
      <c r="Y84" s="55">
        <f t="shared" si="1"/>
        <v>0</v>
      </c>
    </row>
    <row r="85" spans="1:25">
      <c r="A85" s="53"/>
      <c r="B85" s="53"/>
      <c r="C85" s="53"/>
      <c r="D85" s="54"/>
      <c r="E85" s="53"/>
      <c r="F85" s="53"/>
      <c r="G85" s="53"/>
      <c r="H85" s="53"/>
      <c r="I85" s="53"/>
      <c r="J85" s="53"/>
      <c r="K85" s="53"/>
      <c r="L85" s="53"/>
      <c r="M85" s="53"/>
      <c r="N85" s="53"/>
      <c r="O85" s="53"/>
      <c r="P85" s="53"/>
      <c r="Q85" s="53"/>
      <c r="R85" s="53"/>
      <c r="S85" s="53"/>
      <c r="T85" s="53"/>
      <c r="U85" s="53"/>
      <c r="V85" s="53"/>
      <c r="W85" s="53"/>
      <c r="X85" s="53"/>
      <c r="Y85" s="55">
        <f t="shared" si="1"/>
        <v>0</v>
      </c>
    </row>
    <row r="86" spans="1:25">
      <c r="A86" s="53"/>
      <c r="B86" s="53"/>
      <c r="C86" s="53"/>
      <c r="D86" s="54"/>
      <c r="E86" s="53"/>
      <c r="F86" s="53"/>
      <c r="G86" s="53"/>
      <c r="H86" s="53"/>
      <c r="I86" s="53"/>
      <c r="J86" s="53"/>
      <c r="K86" s="53"/>
      <c r="L86" s="53"/>
      <c r="M86" s="53"/>
      <c r="N86" s="53"/>
      <c r="O86" s="53"/>
      <c r="P86" s="53"/>
      <c r="Q86" s="53"/>
      <c r="R86" s="53"/>
      <c r="S86" s="53"/>
      <c r="T86" s="53"/>
      <c r="U86" s="53"/>
      <c r="V86" s="53"/>
      <c r="W86" s="53"/>
      <c r="X86" s="53"/>
      <c r="Y86" s="55">
        <f t="shared" si="1"/>
        <v>0</v>
      </c>
    </row>
    <row r="87" spans="1:25">
      <c r="A87" s="53"/>
      <c r="B87" s="53"/>
      <c r="C87" s="53"/>
      <c r="D87" s="54"/>
      <c r="E87" s="53"/>
      <c r="F87" s="53"/>
      <c r="G87" s="53"/>
      <c r="H87" s="53"/>
      <c r="I87" s="53"/>
      <c r="J87" s="53"/>
      <c r="K87" s="53"/>
      <c r="L87" s="53"/>
      <c r="M87" s="53"/>
      <c r="N87" s="53"/>
      <c r="O87" s="53"/>
      <c r="P87" s="53"/>
      <c r="Q87" s="53"/>
      <c r="R87" s="53"/>
      <c r="S87" s="53"/>
      <c r="T87" s="53"/>
      <c r="U87" s="53"/>
      <c r="V87" s="53"/>
      <c r="W87" s="53"/>
      <c r="X87" s="53"/>
      <c r="Y87" s="55">
        <f t="shared" si="1"/>
        <v>0</v>
      </c>
    </row>
    <row r="88" spans="1:25">
      <c r="A88" s="53"/>
      <c r="B88" s="53"/>
      <c r="C88" s="53"/>
      <c r="D88" s="54"/>
      <c r="E88" s="53"/>
      <c r="F88" s="53"/>
      <c r="G88" s="53"/>
      <c r="H88" s="53"/>
      <c r="I88" s="53"/>
      <c r="J88" s="53"/>
      <c r="K88" s="53"/>
      <c r="L88" s="53"/>
      <c r="M88" s="53"/>
      <c r="N88" s="53"/>
      <c r="O88" s="53"/>
      <c r="P88" s="53"/>
      <c r="Q88" s="53"/>
      <c r="R88" s="53"/>
      <c r="S88" s="53"/>
      <c r="T88" s="53"/>
      <c r="U88" s="53"/>
      <c r="V88" s="53"/>
      <c r="W88" s="53"/>
      <c r="X88" s="53"/>
      <c r="Y88" s="55">
        <f t="shared" si="1"/>
        <v>0</v>
      </c>
    </row>
    <row r="89" spans="1:25">
      <c r="A89" s="53"/>
      <c r="B89" s="53"/>
      <c r="C89" s="53"/>
      <c r="D89" s="54"/>
      <c r="E89" s="53"/>
      <c r="F89" s="53"/>
      <c r="G89" s="53"/>
      <c r="H89" s="53"/>
      <c r="I89" s="53"/>
      <c r="J89" s="53"/>
      <c r="K89" s="53"/>
      <c r="L89" s="53"/>
      <c r="M89" s="53"/>
      <c r="N89" s="53"/>
      <c r="O89" s="53"/>
      <c r="P89" s="53"/>
      <c r="Q89" s="53"/>
      <c r="R89" s="53"/>
      <c r="S89" s="53"/>
      <c r="T89" s="53"/>
      <c r="U89" s="53"/>
      <c r="V89" s="53"/>
      <c r="W89" s="53"/>
      <c r="X89" s="53"/>
      <c r="Y89" s="55">
        <f t="shared" si="1"/>
        <v>0</v>
      </c>
    </row>
    <row r="90" spans="1:25">
      <c r="A90" s="53"/>
      <c r="B90" s="53"/>
      <c r="C90" s="53"/>
      <c r="D90" s="54"/>
      <c r="E90" s="53"/>
      <c r="F90" s="53"/>
      <c r="G90" s="53"/>
      <c r="H90" s="53"/>
      <c r="I90" s="53"/>
      <c r="J90" s="53"/>
      <c r="K90" s="53"/>
      <c r="L90" s="53"/>
      <c r="M90" s="53"/>
      <c r="N90" s="53"/>
      <c r="O90" s="53"/>
      <c r="P90" s="53"/>
      <c r="Q90" s="53"/>
      <c r="R90" s="53"/>
      <c r="S90" s="53"/>
      <c r="T90" s="53"/>
      <c r="U90" s="53"/>
      <c r="V90" s="53"/>
      <c r="W90" s="53"/>
      <c r="X90" s="53"/>
      <c r="Y90" s="55">
        <f t="shared" si="1"/>
        <v>0</v>
      </c>
    </row>
    <row r="91" spans="1:25">
      <c r="A91" s="53"/>
      <c r="B91" s="53"/>
      <c r="C91" s="53"/>
      <c r="D91" s="54"/>
      <c r="E91" s="53"/>
      <c r="F91" s="53"/>
      <c r="G91" s="53"/>
      <c r="H91" s="53"/>
      <c r="I91" s="53"/>
      <c r="J91" s="53"/>
      <c r="K91" s="53"/>
      <c r="L91" s="53"/>
      <c r="M91" s="53"/>
      <c r="N91" s="53"/>
      <c r="O91" s="53"/>
      <c r="P91" s="53"/>
      <c r="Q91" s="53"/>
      <c r="R91" s="53"/>
      <c r="S91" s="53"/>
      <c r="T91" s="53"/>
      <c r="U91" s="53"/>
      <c r="V91" s="53"/>
      <c r="W91" s="53"/>
      <c r="X91" s="53"/>
      <c r="Y91" s="55">
        <f t="shared" si="1"/>
        <v>0</v>
      </c>
    </row>
    <row r="92" spans="1:25">
      <c r="A92" s="53"/>
      <c r="B92" s="53"/>
      <c r="C92" s="53"/>
      <c r="D92" s="54"/>
      <c r="E92" s="53"/>
      <c r="F92" s="53"/>
      <c r="G92" s="53"/>
      <c r="H92" s="53"/>
      <c r="I92" s="53"/>
      <c r="J92" s="53"/>
      <c r="K92" s="53"/>
      <c r="L92" s="53"/>
      <c r="M92" s="53"/>
      <c r="N92" s="53"/>
      <c r="O92" s="53"/>
      <c r="P92" s="53"/>
      <c r="Q92" s="53"/>
      <c r="R92" s="53"/>
      <c r="S92" s="53"/>
      <c r="T92" s="53"/>
      <c r="U92" s="53"/>
      <c r="V92" s="53"/>
      <c r="W92" s="53"/>
      <c r="X92" s="53"/>
      <c r="Y92" s="55">
        <f t="shared" si="1"/>
        <v>0</v>
      </c>
    </row>
    <row r="93" spans="1:25">
      <c r="A93" s="53"/>
      <c r="B93" s="53"/>
      <c r="C93" s="53"/>
      <c r="D93" s="54"/>
      <c r="E93" s="53"/>
      <c r="F93" s="53"/>
      <c r="G93" s="53"/>
      <c r="H93" s="53"/>
      <c r="I93" s="53"/>
      <c r="J93" s="53"/>
      <c r="K93" s="53"/>
      <c r="L93" s="53"/>
      <c r="M93" s="53"/>
      <c r="N93" s="53"/>
      <c r="O93" s="53"/>
      <c r="P93" s="53"/>
      <c r="Q93" s="53"/>
      <c r="R93" s="53"/>
      <c r="S93" s="53"/>
      <c r="T93" s="53"/>
      <c r="U93" s="53"/>
      <c r="V93" s="53"/>
      <c r="W93" s="53"/>
      <c r="X93" s="53"/>
      <c r="Y93" s="55">
        <f t="shared" si="1"/>
        <v>0</v>
      </c>
    </row>
    <row r="94" spans="1:25">
      <c r="A94" s="53"/>
      <c r="B94" s="53"/>
      <c r="C94" s="53"/>
      <c r="D94" s="54"/>
      <c r="E94" s="53"/>
      <c r="F94" s="53"/>
      <c r="G94" s="53"/>
      <c r="H94" s="53"/>
      <c r="I94" s="53"/>
      <c r="J94" s="53"/>
      <c r="K94" s="53"/>
      <c r="L94" s="53"/>
      <c r="M94" s="53"/>
      <c r="N94" s="53"/>
      <c r="O94" s="53"/>
      <c r="P94" s="53"/>
      <c r="Q94" s="53"/>
      <c r="R94" s="53"/>
      <c r="S94" s="53"/>
      <c r="T94" s="53"/>
      <c r="U94" s="53"/>
      <c r="V94" s="53"/>
      <c r="W94" s="53"/>
      <c r="X94" s="53"/>
      <c r="Y94" s="55">
        <f t="shared" si="1"/>
        <v>0</v>
      </c>
    </row>
    <row r="95" spans="1:25">
      <c r="A95" s="53"/>
      <c r="B95" s="53"/>
      <c r="C95" s="53"/>
      <c r="D95" s="54"/>
      <c r="E95" s="53"/>
      <c r="F95" s="53"/>
      <c r="G95" s="53"/>
      <c r="H95" s="53"/>
      <c r="I95" s="53"/>
      <c r="J95" s="53"/>
      <c r="K95" s="53"/>
      <c r="L95" s="53"/>
      <c r="M95" s="53"/>
      <c r="N95" s="53"/>
      <c r="O95" s="53"/>
      <c r="P95" s="53"/>
      <c r="Q95" s="53"/>
      <c r="R95" s="53"/>
      <c r="S95" s="53"/>
      <c r="T95" s="53"/>
      <c r="U95" s="53"/>
      <c r="V95" s="53"/>
      <c r="W95" s="53"/>
      <c r="X95" s="53"/>
      <c r="Y95" s="55">
        <f t="shared" si="1"/>
        <v>0</v>
      </c>
    </row>
    <row r="96" spans="1:25">
      <c r="A96" s="53"/>
      <c r="B96" s="53"/>
      <c r="C96" s="53"/>
      <c r="D96" s="54"/>
      <c r="E96" s="53"/>
      <c r="F96" s="53"/>
      <c r="G96" s="53"/>
      <c r="H96" s="53"/>
      <c r="I96" s="53"/>
      <c r="J96" s="53"/>
      <c r="K96" s="53"/>
      <c r="L96" s="53"/>
      <c r="M96" s="53"/>
      <c r="N96" s="53"/>
      <c r="O96" s="53"/>
      <c r="P96" s="53"/>
      <c r="Q96" s="53"/>
      <c r="R96" s="53"/>
      <c r="S96" s="53"/>
      <c r="T96" s="53"/>
      <c r="U96" s="53"/>
      <c r="V96" s="53"/>
      <c r="W96" s="53"/>
      <c r="X96" s="53"/>
      <c r="Y96" s="55">
        <f t="shared" si="1"/>
        <v>0</v>
      </c>
    </row>
    <row r="97" spans="1:25">
      <c r="A97" s="53"/>
      <c r="B97" s="53"/>
      <c r="C97" s="53"/>
      <c r="D97" s="54"/>
      <c r="E97" s="53"/>
      <c r="F97" s="53"/>
      <c r="G97" s="53"/>
      <c r="H97" s="53"/>
      <c r="I97" s="53"/>
      <c r="J97" s="53"/>
      <c r="K97" s="53"/>
      <c r="L97" s="53"/>
      <c r="M97" s="53"/>
      <c r="N97" s="53"/>
      <c r="O97" s="53"/>
      <c r="P97" s="53"/>
      <c r="Q97" s="53"/>
      <c r="R97" s="53"/>
      <c r="S97" s="53"/>
      <c r="T97" s="53"/>
      <c r="U97" s="53"/>
      <c r="V97" s="53"/>
      <c r="W97" s="53"/>
      <c r="X97" s="53"/>
      <c r="Y97" s="55">
        <f t="shared" si="1"/>
        <v>0</v>
      </c>
    </row>
    <row r="98" spans="1:25">
      <c r="A98" s="53"/>
      <c r="B98" s="53"/>
      <c r="C98" s="53"/>
      <c r="D98" s="54"/>
      <c r="E98" s="53"/>
      <c r="F98" s="53"/>
      <c r="G98" s="53"/>
      <c r="H98" s="53"/>
      <c r="I98" s="53"/>
      <c r="J98" s="53"/>
      <c r="K98" s="53"/>
      <c r="L98" s="53"/>
      <c r="M98" s="53"/>
      <c r="N98" s="53"/>
      <c r="O98" s="53"/>
      <c r="P98" s="53"/>
      <c r="Q98" s="53"/>
      <c r="R98" s="53"/>
      <c r="S98" s="53"/>
      <c r="T98" s="53"/>
      <c r="U98" s="53"/>
      <c r="V98" s="53"/>
      <c r="W98" s="53"/>
      <c r="X98" s="53"/>
      <c r="Y98" s="55">
        <f t="shared" si="1"/>
        <v>0</v>
      </c>
    </row>
    <row r="99" spans="1:25">
      <c r="A99" s="53"/>
      <c r="B99" s="53"/>
      <c r="C99" s="53"/>
      <c r="D99" s="54"/>
      <c r="E99" s="53"/>
      <c r="F99" s="53"/>
      <c r="G99" s="53"/>
      <c r="H99" s="53"/>
      <c r="I99" s="53"/>
      <c r="J99" s="53"/>
      <c r="K99" s="53"/>
      <c r="L99" s="53"/>
      <c r="M99" s="53"/>
      <c r="N99" s="53"/>
      <c r="O99" s="53"/>
      <c r="P99" s="53"/>
      <c r="Q99" s="53"/>
      <c r="R99" s="53"/>
      <c r="S99" s="53"/>
      <c r="T99" s="53"/>
      <c r="U99" s="53"/>
      <c r="V99" s="53"/>
      <c r="W99" s="53"/>
      <c r="X99" s="53"/>
      <c r="Y99" s="55">
        <f t="shared" si="1"/>
        <v>0</v>
      </c>
    </row>
    <row r="100" spans="1:25">
      <c r="A100" s="53"/>
      <c r="B100" s="53"/>
      <c r="C100" s="53"/>
      <c r="D100" s="54"/>
      <c r="E100" s="53"/>
      <c r="F100" s="53"/>
      <c r="G100" s="53"/>
      <c r="H100" s="53"/>
      <c r="I100" s="53"/>
      <c r="J100" s="53"/>
      <c r="K100" s="53"/>
      <c r="L100" s="53"/>
      <c r="M100" s="53"/>
      <c r="N100" s="53"/>
      <c r="O100" s="53"/>
      <c r="P100" s="53"/>
      <c r="Q100" s="53"/>
      <c r="R100" s="53"/>
      <c r="S100" s="53"/>
      <c r="T100" s="53"/>
      <c r="U100" s="53"/>
      <c r="V100" s="53"/>
      <c r="W100" s="53"/>
      <c r="X100" s="53"/>
      <c r="Y100" s="55">
        <f t="shared" si="1"/>
        <v>0</v>
      </c>
    </row>
    <row r="101" spans="1:25">
      <c r="A101" s="53"/>
      <c r="B101" s="53"/>
      <c r="C101" s="53"/>
      <c r="D101" s="54"/>
      <c r="E101" s="53"/>
      <c r="F101" s="53"/>
      <c r="G101" s="53"/>
      <c r="H101" s="53"/>
      <c r="I101" s="53"/>
      <c r="J101" s="53"/>
      <c r="K101" s="53"/>
      <c r="L101" s="53"/>
      <c r="M101" s="53"/>
      <c r="N101" s="53"/>
      <c r="O101" s="53"/>
      <c r="P101" s="53"/>
      <c r="Q101" s="53"/>
      <c r="R101" s="53"/>
      <c r="S101" s="53"/>
      <c r="T101" s="53"/>
      <c r="U101" s="53"/>
      <c r="V101" s="53"/>
      <c r="W101" s="53"/>
      <c r="X101" s="53"/>
      <c r="Y101" s="55">
        <f t="shared" si="1"/>
        <v>0</v>
      </c>
    </row>
    <row r="102" spans="1:25">
      <c r="A102" s="53"/>
      <c r="B102" s="53"/>
      <c r="C102" s="53"/>
      <c r="D102" s="54"/>
      <c r="E102" s="53"/>
      <c r="F102" s="53"/>
      <c r="G102" s="53"/>
      <c r="H102" s="53"/>
      <c r="I102" s="53"/>
      <c r="J102" s="53"/>
      <c r="K102" s="53"/>
      <c r="L102" s="53"/>
      <c r="M102" s="53"/>
      <c r="N102" s="53"/>
      <c r="O102" s="53"/>
      <c r="P102" s="53"/>
      <c r="Q102" s="53"/>
      <c r="R102" s="53"/>
      <c r="S102" s="53"/>
      <c r="T102" s="53"/>
      <c r="U102" s="53"/>
      <c r="V102" s="53"/>
      <c r="W102" s="53"/>
      <c r="X102" s="53"/>
      <c r="Y102" s="55">
        <f t="shared" si="1"/>
        <v>0</v>
      </c>
    </row>
    <row r="103" spans="1:25">
      <c r="A103" s="53"/>
      <c r="B103" s="53"/>
      <c r="C103" s="53"/>
      <c r="D103" s="54"/>
      <c r="E103" s="53"/>
      <c r="F103" s="53"/>
      <c r="G103" s="53"/>
      <c r="H103" s="53"/>
      <c r="I103" s="53"/>
      <c r="J103" s="53"/>
      <c r="K103" s="53"/>
      <c r="L103" s="53"/>
      <c r="M103" s="53"/>
      <c r="N103" s="53"/>
      <c r="O103" s="53"/>
      <c r="P103" s="53"/>
      <c r="Q103" s="53"/>
      <c r="R103" s="53"/>
      <c r="S103" s="53"/>
      <c r="T103" s="53"/>
      <c r="U103" s="53"/>
      <c r="V103" s="53"/>
      <c r="W103" s="53"/>
      <c r="X103" s="53"/>
      <c r="Y103" s="55">
        <f t="shared" si="1"/>
        <v>0</v>
      </c>
    </row>
    <row r="104" spans="1:25">
      <c r="A104" s="53"/>
      <c r="B104" s="53"/>
      <c r="C104" s="53"/>
      <c r="D104" s="54"/>
      <c r="E104" s="53"/>
      <c r="F104" s="53"/>
      <c r="G104" s="53"/>
      <c r="H104" s="53"/>
      <c r="I104" s="53"/>
      <c r="J104" s="53"/>
      <c r="K104" s="53"/>
      <c r="L104" s="53"/>
      <c r="M104" s="53"/>
      <c r="N104" s="53"/>
      <c r="O104" s="53"/>
      <c r="P104" s="53"/>
      <c r="Q104" s="53"/>
      <c r="R104" s="53"/>
      <c r="S104" s="53"/>
      <c r="T104" s="53"/>
      <c r="U104" s="53"/>
      <c r="V104" s="53"/>
      <c r="W104" s="53"/>
      <c r="X104" s="53"/>
      <c r="Y104" s="55">
        <f t="shared" si="1"/>
        <v>0</v>
      </c>
    </row>
    <row r="105" spans="1:25">
      <c r="A105" s="53"/>
      <c r="B105" s="53"/>
      <c r="C105" s="53"/>
      <c r="D105" s="54"/>
      <c r="E105" s="53"/>
      <c r="F105" s="53"/>
      <c r="G105" s="53"/>
      <c r="H105" s="53"/>
      <c r="I105" s="53"/>
      <c r="J105" s="53"/>
      <c r="K105" s="53"/>
      <c r="L105" s="53"/>
      <c r="M105" s="53"/>
      <c r="N105" s="53"/>
      <c r="O105" s="53"/>
      <c r="P105" s="53"/>
      <c r="Q105" s="53"/>
      <c r="R105" s="53"/>
      <c r="S105" s="53"/>
      <c r="T105" s="53"/>
      <c r="U105" s="53"/>
      <c r="V105" s="53"/>
      <c r="W105" s="53"/>
      <c r="X105" s="53"/>
      <c r="Y105" s="55">
        <f t="shared" si="1"/>
        <v>0</v>
      </c>
    </row>
    <row r="106" spans="1:25">
      <c r="A106" s="53"/>
      <c r="B106" s="53"/>
      <c r="C106" s="53"/>
      <c r="D106" s="54"/>
      <c r="E106" s="53"/>
      <c r="F106" s="53"/>
      <c r="G106" s="53"/>
      <c r="H106" s="53"/>
      <c r="I106" s="53"/>
      <c r="J106" s="53"/>
      <c r="K106" s="53"/>
      <c r="L106" s="53"/>
      <c r="M106" s="53"/>
      <c r="N106" s="53"/>
      <c r="O106" s="53"/>
      <c r="P106" s="53"/>
      <c r="Q106" s="53"/>
      <c r="R106" s="53"/>
      <c r="S106" s="53"/>
      <c r="T106" s="53"/>
      <c r="U106" s="53"/>
      <c r="V106" s="53"/>
      <c r="W106" s="53"/>
      <c r="X106" s="53"/>
      <c r="Y106" s="55">
        <f t="shared" si="1"/>
        <v>0</v>
      </c>
    </row>
    <row r="107" spans="1:25">
      <c r="A107" s="53"/>
      <c r="B107" s="53"/>
      <c r="C107" s="53"/>
      <c r="D107" s="54"/>
      <c r="E107" s="53"/>
      <c r="F107" s="53"/>
      <c r="G107" s="53"/>
      <c r="H107" s="53"/>
      <c r="I107" s="53"/>
      <c r="J107" s="53"/>
      <c r="K107" s="53"/>
      <c r="L107" s="53"/>
      <c r="M107" s="53"/>
      <c r="N107" s="53"/>
      <c r="O107" s="53"/>
      <c r="P107" s="53"/>
      <c r="Q107" s="53"/>
      <c r="R107" s="53"/>
      <c r="S107" s="53"/>
      <c r="T107" s="53"/>
      <c r="U107" s="53"/>
      <c r="V107" s="53"/>
      <c r="W107" s="53"/>
      <c r="X107" s="53"/>
      <c r="Y107" s="55">
        <f t="shared" si="1"/>
        <v>0</v>
      </c>
    </row>
    <row r="108" spans="1:25">
      <c r="A108" s="53"/>
      <c r="B108" s="53"/>
      <c r="C108" s="53"/>
      <c r="D108" s="54"/>
      <c r="E108" s="53"/>
      <c r="F108" s="53"/>
      <c r="G108" s="53"/>
      <c r="H108" s="53"/>
      <c r="I108" s="53"/>
      <c r="J108" s="53"/>
      <c r="K108" s="53"/>
      <c r="L108" s="53"/>
      <c r="M108" s="53"/>
      <c r="N108" s="53"/>
      <c r="O108" s="53"/>
      <c r="P108" s="53"/>
      <c r="Q108" s="53"/>
      <c r="R108" s="53"/>
      <c r="S108" s="53"/>
      <c r="T108" s="53"/>
      <c r="U108" s="53"/>
      <c r="V108" s="53"/>
      <c r="W108" s="53"/>
      <c r="X108" s="53"/>
      <c r="Y108" s="55">
        <f t="shared" si="1"/>
        <v>0</v>
      </c>
    </row>
    <row r="109" spans="1:25">
      <c r="A109" s="53"/>
      <c r="B109" s="53"/>
      <c r="C109" s="53"/>
      <c r="D109" s="54"/>
      <c r="E109" s="53"/>
      <c r="F109" s="53"/>
      <c r="G109" s="53"/>
      <c r="H109" s="53"/>
      <c r="I109" s="53"/>
      <c r="J109" s="53"/>
      <c r="K109" s="53"/>
      <c r="L109" s="53"/>
      <c r="M109" s="53"/>
      <c r="N109" s="53"/>
      <c r="O109" s="53"/>
      <c r="P109" s="53"/>
      <c r="Q109" s="53"/>
      <c r="R109" s="53"/>
      <c r="S109" s="53"/>
      <c r="T109" s="53"/>
      <c r="U109" s="53"/>
      <c r="V109" s="53"/>
      <c r="W109" s="53"/>
      <c r="X109" s="53"/>
      <c r="Y109" s="55">
        <f t="shared" si="1"/>
        <v>0</v>
      </c>
    </row>
    <row r="110" spans="1:25">
      <c r="A110" s="53"/>
      <c r="B110" s="53"/>
      <c r="C110" s="53"/>
      <c r="D110" s="54"/>
      <c r="E110" s="53"/>
      <c r="F110" s="53"/>
      <c r="G110" s="53"/>
      <c r="H110" s="53"/>
      <c r="I110" s="53"/>
      <c r="J110" s="53"/>
      <c r="K110" s="53"/>
      <c r="L110" s="53"/>
      <c r="M110" s="53"/>
      <c r="N110" s="53"/>
      <c r="O110" s="53"/>
      <c r="P110" s="53"/>
      <c r="Q110" s="53"/>
      <c r="R110" s="53"/>
      <c r="S110" s="53"/>
      <c r="T110" s="53"/>
      <c r="U110" s="53"/>
      <c r="V110" s="53"/>
      <c r="W110" s="53"/>
      <c r="X110" s="53"/>
      <c r="Y110" s="55">
        <f t="shared" si="1"/>
        <v>0</v>
      </c>
    </row>
    <row r="111" spans="1:25">
      <c r="A111" s="53"/>
      <c r="B111" s="53"/>
      <c r="C111" s="53"/>
      <c r="D111" s="54"/>
      <c r="E111" s="53"/>
      <c r="F111" s="53"/>
      <c r="G111" s="53"/>
      <c r="H111" s="53"/>
      <c r="I111" s="53"/>
      <c r="J111" s="53"/>
      <c r="K111" s="53"/>
      <c r="L111" s="53"/>
      <c r="M111" s="53"/>
      <c r="N111" s="53"/>
      <c r="O111" s="53"/>
      <c r="P111" s="53"/>
      <c r="Q111" s="53"/>
      <c r="R111" s="53"/>
      <c r="S111" s="53"/>
      <c r="T111" s="53"/>
      <c r="U111" s="53"/>
      <c r="V111" s="53"/>
      <c r="W111" s="53"/>
      <c r="X111" s="53"/>
      <c r="Y111" s="55">
        <f t="shared" si="1"/>
        <v>0</v>
      </c>
    </row>
    <row r="112" spans="1:25">
      <c r="A112" s="53"/>
      <c r="B112" s="53"/>
      <c r="C112" s="53"/>
      <c r="D112" s="54"/>
      <c r="E112" s="53"/>
      <c r="F112" s="53"/>
      <c r="G112" s="53"/>
      <c r="H112" s="53"/>
      <c r="I112" s="53"/>
      <c r="J112" s="53"/>
      <c r="K112" s="53"/>
      <c r="L112" s="53"/>
      <c r="M112" s="53"/>
      <c r="N112" s="53"/>
      <c r="O112" s="53"/>
      <c r="P112" s="53"/>
      <c r="Q112" s="53"/>
      <c r="R112" s="53"/>
      <c r="S112" s="53"/>
      <c r="T112" s="53"/>
      <c r="U112" s="53"/>
      <c r="V112" s="53"/>
      <c r="W112" s="53"/>
      <c r="X112" s="53"/>
      <c r="Y112" s="55">
        <f t="shared" si="1"/>
        <v>0</v>
      </c>
    </row>
    <row r="113" spans="1:25">
      <c r="A113" s="53"/>
      <c r="B113" s="53"/>
      <c r="C113" s="53"/>
      <c r="D113" s="54"/>
      <c r="E113" s="53"/>
      <c r="F113" s="53"/>
      <c r="G113" s="53"/>
      <c r="H113" s="53"/>
      <c r="I113" s="53"/>
      <c r="J113" s="53"/>
      <c r="K113" s="53"/>
      <c r="L113" s="53"/>
      <c r="M113" s="53"/>
      <c r="N113" s="53"/>
      <c r="O113" s="53"/>
      <c r="P113" s="53"/>
      <c r="Q113" s="53"/>
      <c r="R113" s="53"/>
      <c r="S113" s="53"/>
      <c r="T113" s="53"/>
      <c r="U113" s="53"/>
      <c r="V113" s="53"/>
      <c r="W113" s="53"/>
      <c r="X113" s="53"/>
      <c r="Y113" s="55">
        <f t="shared" si="1"/>
        <v>0</v>
      </c>
    </row>
    <row r="114" spans="1:25">
      <c r="A114" s="53"/>
      <c r="B114" s="53"/>
      <c r="C114" s="53"/>
      <c r="D114" s="54"/>
      <c r="E114" s="53"/>
      <c r="F114" s="53"/>
      <c r="G114" s="53"/>
      <c r="H114" s="53"/>
      <c r="I114" s="53"/>
      <c r="J114" s="53"/>
      <c r="K114" s="53"/>
      <c r="L114" s="53"/>
      <c r="M114" s="53"/>
      <c r="N114" s="53"/>
      <c r="O114" s="53"/>
      <c r="P114" s="53"/>
      <c r="Q114" s="53"/>
      <c r="R114" s="53"/>
      <c r="S114" s="53"/>
      <c r="T114" s="53"/>
      <c r="U114" s="53"/>
      <c r="V114" s="53"/>
      <c r="W114" s="53"/>
      <c r="X114" s="53"/>
      <c r="Y114" s="55">
        <f t="shared" si="1"/>
        <v>0</v>
      </c>
    </row>
    <row r="115" spans="1:25">
      <c r="A115" s="53"/>
      <c r="B115" s="53"/>
      <c r="C115" s="53"/>
      <c r="D115" s="54"/>
      <c r="E115" s="53"/>
      <c r="F115" s="53"/>
      <c r="G115" s="53"/>
      <c r="H115" s="53"/>
      <c r="I115" s="53"/>
      <c r="J115" s="53"/>
      <c r="K115" s="53"/>
      <c r="L115" s="53"/>
      <c r="M115" s="53"/>
      <c r="N115" s="53"/>
      <c r="O115" s="53"/>
      <c r="P115" s="53"/>
      <c r="Q115" s="53"/>
      <c r="R115" s="53"/>
      <c r="S115" s="53"/>
      <c r="T115" s="53"/>
      <c r="U115" s="53"/>
      <c r="V115" s="53"/>
      <c r="W115" s="53"/>
      <c r="X115" s="53"/>
      <c r="Y115" s="55">
        <f t="shared" si="1"/>
        <v>0</v>
      </c>
    </row>
    <row r="116" spans="1:25">
      <c r="A116" s="53"/>
      <c r="B116" s="53"/>
      <c r="C116" s="53"/>
      <c r="D116" s="54"/>
      <c r="E116" s="53"/>
      <c r="F116" s="53"/>
      <c r="G116" s="53"/>
      <c r="H116" s="53"/>
      <c r="I116" s="53"/>
      <c r="J116" s="53"/>
      <c r="K116" s="53"/>
      <c r="L116" s="53"/>
      <c r="M116" s="53"/>
      <c r="N116" s="53"/>
      <c r="O116" s="53"/>
      <c r="P116" s="53"/>
      <c r="Q116" s="53"/>
      <c r="R116" s="53"/>
      <c r="S116" s="53"/>
      <c r="T116" s="53"/>
      <c r="U116" s="53"/>
      <c r="V116" s="53"/>
      <c r="W116" s="53"/>
      <c r="X116" s="53"/>
      <c r="Y116" s="55">
        <f t="shared" si="1"/>
        <v>0</v>
      </c>
    </row>
    <row r="117" spans="1:25">
      <c r="A117" s="53"/>
      <c r="B117" s="53"/>
      <c r="C117" s="53"/>
      <c r="D117" s="54"/>
      <c r="E117" s="53"/>
      <c r="F117" s="53"/>
      <c r="G117" s="53"/>
      <c r="H117" s="53"/>
      <c r="I117" s="53"/>
      <c r="J117" s="53"/>
      <c r="K117" s="53"/>
      <c r="L117" s="53"/>
      <c r="M117" s="53"/>
      <c r="N117" s="53"/>
      <c r="O117" s="53"/>
      <c r="P117" s="53"/>
      <c r="Q117" s="53"/>
      <c r="R117" s="53"/>
      <c r="S117" s="53"/>
      <c r="T117" s="53"/>
      <c r="U117" s="53"/>
      <c r="V117" s="53"/>
      <c r="W117" s="53"/>
      <c r="X117" s="53"/>
      <c r="Y117" s="55">
        <f t="shared" si="1"/>
        <v>0</v>
      </c>
    </row>
    <row r="118" spans="1:25">
      <c r="A118" s="53"/>
      <c r="B118" s="53"/>
      <c r="C118" s="53"/>
      <c r="D118" s="54"/>
      <c r="E118" s="53"/>
      <c r="F118" s="53"/>
      <c r="G118" s="53"/>
      <c r="H118" s="53"/>
      <c r="I118" s="53"/>
      <c r="J118" s="53"/>
      <c r="K118" s="53"/>
      <c r="L118" s="53"/>
      <c r="M118" s="53"/>
      <c r="N118" s="53"/>
      <c r="O118" s="53"/>
      <c r="P118" s="53"/>
      <c r="Q118" s="53"/>
      <c r="R118" s="53"/>
      <c r="S118" s="53"/>
      <c r="T118" s="53"/>
      <c r="U118" s="53"/>
      <c r="V118" s="53"/>
      <c r="W118" s="53"/>
      <c r="X118" s="53"/>
      <c r="Y118" s="55">
        <f t="shared" si="1"/>
        <v>0</v>
      </c>
    </row>
    <row r="119" spans="1:25">
      <c r="A119" s="53"/>
      <c r="B119" s="53"/>
      <c r="C119" s="53"/>
      <c r="D119" s="54"/>
      <c r="E119" s="53"/>
      <c r="F119" s="53"/>
      <c r="G119" s="53"/>
      <c r="H119" s="53"/>
      <c r="I119" s="53"/>
      <c r="J119" s="53"/>
      <c r="K119" s="53"/>
      <c r="L119" s="53"/>
      <c r="M119" s="53"/>
      <c r="N119" s="53"/>
      <c r="O119" s="53"/>
      <c r="P119" s="53"/>
      <c r="Q119" s="53"/>
      <c r="R119" s="53"/>
      <c r="S119" s="53"/>
      <c r="T119" s="53"/>
      <c r="U119" s="53"/>
      <c r="V119" s="53"/>
      <c r="W119" s="53"/>
      <c r="X119" s="53"/>
      <c r="Y119" s="55">
        <f t="shared" si="1"/>
        <v>0</v>
      </c>
    </row>
    <row r="120" spans="1:25">
      <c r="A120" s="53"/>
      <c r="B120" s="53"/>
      <c r="C120" s="53"/>
      <c r="D120" s="54"/>
      <c r="E120" s="53"/>
      <c r="F120" s="53"/>
      <c r="G120" s="53"/>
      <c r="H120" s="53"/>
      <c r="I120" s="53"/>
      <c r="J120" s="53"/>
      <c r="K120" s="53"/>
      <c r="L120" s="53"/>
      <c r="M120" s="53"/>
      <c r="N120" s="53"/>
      <c r="O120" s="53"/>
      <c r="P120" s="53"/>
      <c r="Q120" s="53"/>
      <c r="R120" s="53"/>
      <c r="S120" s="53"/>
      <c r="T120" s="53"/>
      <c r="U120" s="53"/>
      <c r="V120" s="53"/>
      <c r="W120" s="53"/>
      <c r="X120" s="53"/>
      <c r="Y120" s="55">
        <f t="shared" si="1"/>
        <v>0</v>
      </c>
    </row>
    <row r="121" spans="1:25">
      <c r="A121" s="53"/>
      <c r="B121" s="53"/>
      <c r="C121" s="53"/>
      <c r="D121" s="54"/>
      <c r="E121" s="53"/>
      <c r="F121" s="53"/>
      <c r="G121" s="53"/>
      <c r="H121" s="53"/>
      <c r="I121" s="53"/>
      <c r="J121" s="53"/>
      <c r="K121" s="53"/>
      <c r="L121" s="53"/>
      <c r="M121" s="53"/>
      <c r="N121" s="53"/>
      <c r="O121" s="53"/>
      <c r="P121" s="53"/>
      <c r="Q121" s="53"/>
      <c r="R121" s="53"/>
      <c r="S121" s="53"/>
      <c r="T121" s="53"/>
      <c r="U121" s="53"/>
      <c r="V121" s="53"/>
      <c r="W121" s="53"/>
      <c r="X121" s="53"/>
      <c r="Y121" s="55">
        <f t="shared" si="1"/>
        <v>0</v>
      </c>
    </row>
    <row r="122" spans="1:25">
      <c r="A122" s="53"/>
      <c r="B122" s="53"/>
      <c r="C122" s="53"/>
      <c r="D122" s="54"/>
      <c r="E122" s="53"/>
      <c r="F122" s="53"/>
      <c r="G122" s="53"/>
      <c r="H122" s="53"/>
      <c r="I122" s="53"/>
      <c r="J122" s="53"/>
      <c r="K122" s="53"/>
      <c r="L122" s="53"/>
      <c r="M122" s="53"/>
      <c r="N122" s="53"/>
      <c r="O122" s="53"/>
      <c r="P122" s="53"/>
      <c r="Q122" s="53"/>
      <c r="R122" s="53"/>
      <c r="S122" s="53"/>
      <c r="T122" s="53"/>
      <c r="U122" s="53"/>
      <c r="V122" s="53"/>
      <c r="W122" s="53"/>
      <c r="X122" s="53"/>
      <c r="Y122" s="55">
        <f t="shared" si="1"/>
        <v>0</v>
      </c>
    </row>
    <row r="123" spans="1:25">
      <c r="A123" s="53"/>
      <c r="B123" s="53"/>
      <c r="C123" s="53"/>
      <c r="D123" s="54"/>
      <c r="E123" s="53"/>
      <c r="F123" s="53"/>
      <c r="G123" s="53"/>
      <c r="H123" s="53"/>
      <c r="I123" s="53"/>
      <c r="J123" s="53"/>
      <c r="K123" s="53"/>
      <c r="L123" s="53"/>
      <c r="M123" s="53"/>
      <c r="N123" s="53"/>
      <c r="O123" s="53"/>
      <c r="P123" s="53"/>
      <c r="Q123" s="53"/>
      <c r="R123" s="53"/>
      <c r="S123" s="53"/>
      <c r="T123" s="53"/>
      <c r="U123" s="53"/>
      <c r="V123" s="53"/>
      <c r="W123" s="53"/>
      <c r="X123" s="53"/>
      <c r="Y123" s="55">
        <f t="shared" si="1"/>
        <v>0</v>
      </c>
    </row>
    <row r="124" spans="1:25">
      <c r="A124" s="53"/>
      <c r="B124" s="53"/>
      <c r="C124" s="53"/>
      <c r="D124" s="54"/>
      <c r="E124" s="53"/>
      <c r="F124" s="53"/>
      <c r="G124" s="53"/>
      <c r="H124" s="53"/>
      <c r="I124" s="53"/>
      <c r="J124" s="53"/>
      <c r="K124" s="53"/>
      <c r="L124" s="53"/>
      <c r="M124" s="53"/>
      <c r="N124" s="53"/>
      <c r="O124" s="53"/>
      <c r="P124" s="53"/>
      <c r="Q124" s="53"/>
      <c r="R124" s="53"/>
      <c r="S124" s="53"/>
      <c r="T124" s="53"/>
      <c r="U124" s="53"/>
      <c r="V124" s="53"/>
      <c r="W124" s="53"/>
      <c r="X124" s="53"/>
      <c r="Y124" s="55">
        <f t="shared" si="1"/>
        <v>0</v>
      </c>
    </row>
    <row r="125" spans="1:25">
      <c r="A125" s="53"/>
      <c r="B125" s="53"/>
      <c r="C125" s="53"/>
      <c r="D125" s="54"/>
      <c r="E125" s="53"/>
      <c r="F125" s="53"/>
      <c r="G125" s="53"/>
      <c r="H125" s="53"/>
      <c r="I125" s="53"/>
      <c r="J125" s="53"/>
      <c r="K125" s="53"/>
      <c r="L125" s="53"/>
      <c r="M125" s="53"/>
      <c r="N125" s="53"/>
      <c r="O125" s="53"/>
      <c r="P125" s="53"/>
      <c r="Q125" s="53"/>
      <c r="R125" s="53"/>
      <c r="S125" s="53"/>
      <c r="T125" s="53"/>
      <c r="U125" s="53"/>
      <c r="V125" s="53"/>
      <c r="W125" s="53"/>
      <c r="X125" s="53"/>
      <c r="Y125" s="55">
        <f t="shared" si="1"/>
        <v>0</v>
      </c>
    </row>
    <row r="126" spans="1:25">
      <c r="A126" s="53"/>
      <c r="B126" s="53"/>
      <c r="C126" s="53"/>
      <c r="D126" s="54"/>
      <c r="E126" s="53"/>
      <c r="F126" s="53"/>
      <c r="G126" s="53"/>
      <c r="H126" s="53"/>
      <c r="I126" s="53"/>
      <c r="J126" s="53"/>
      <c r="K126" s="53"/>
      <c r="L126" s="53"/>
      <c r="M126" s="53"/>
      <c r="N126" s="53"/>
      <c r="O126" s="53"/>
      <c r="P126" s="53"/>
      <c r="Q126" s="53"/>
      <c r="R126" s="53"/>
      <c r="S126" s="53"/>
      <c r="T126" s="53"/>
      <c r="U126" s="53"/>
      <c r="V126" s="53"/>
      <c r="W126" s="53"/>
      <c r="X126" s="53"/>
      <c r="Y126" s="55">
        <f t="shared" si="1"/>
        <v>0</v>
      </c>
    </row>
    <row r="127" spans="1:25">
      <c r="A127" s="53"/>
      <c r="B127" s="53"/>
      <c r="C127" s="53"/>
      <c r="D127" s="54"/>
      <c r="E127" s="53"/>
      <c r="F127" s="53"/>
      <c r="G127" s="53"/>
      <c r="H127" s="53"/>
      <c r="I127" s="53"/>
      <c r="J127" s="53"/>
      <c r="K127" s="53"/>
      <c r="L127" s="53"/>
      <c r="M127" s="53"/>
      <c r="N127" s="53"/>
      <c r="O127" s="53"/>
      <c r="P127" s="53"/>
      <c r="Q127" s="53"/>
      <c r="R127" s="53"/>
      <c r="S127" s="53"/>
      <c r="T127" s="53"/>
      <c r="U127" s="53"/>
      <c r="V127" s="53"/>
      <c r="W127" s="53"/>
      <c r="X127" s="53"/>
      <c r="Y127" s="55">
        <f t="shared" si="1"/>
        <v>0</v>
      </c>
    </row>
    <row r="128" spans="1:25">
      <c r="A128" s="53"/>
      <c r="B128" s="53"/>
      <c r="C128" s="53"/>
      <c r="D128" s="54"/>
      <c r="E128" s="53"/>
      <c r="F128" s="53"/>
      <c r="G128" s="53"/>
      <c r="H128" s="53"/>
      <c r="I128" s="53"/>
      <c r="J128" s="53"/>
      <c r="K128" s="53"/>
      <c r="L128" s="53"/>
      <c r="M128" s="53"/>
      <c r="N128" s="53"/>
      <c r="O128" s="53"/>
      <c r="P128" s="53"/>
      <c r="Q128" s="53"/>
      <c r="R128" s="53"/>
      <c r="S128" s="53"/>
      <c r="T128" s="53"/>
      <c r="U128" s="53"/>
      <c r="V128" s="53"/>
      <c r="W128" s="53"/>
      <c r="X128" s="53"/>
      <c r="Y128" s="55">
        <f t="shared" si="1"/>
        <v>0</v>
      </c>
    </row>
    <row r="129" spans="1:25">
      <c r="A129" s="53"/>
      <c r="B129" s="53"/>
      <c r="C129" s="53"/>
      <c r="D129" s="54"/>
      <c r="E129" s="53"/>
      <c r="F129" s="53"/>
      <c r="G129" s="53"/>
      <c r="H129" s="53"/>
      <c r="I129" s="53"/>
      <c r="J129" s="53"/>
      <c r="K129" s="53"/>
      <c r="L129" s="53"/>
      <c r="M129" s="53"/>
      <c r="N129" s="53"/>
      <c r="O129" s="53"/>
      <c r="P129" s="53"/>
      <c r="Q129" s="53"/>
      <c r="R129" s="53"/>
      <c r="S129" s="53"/>
      <c r="T129" s="53"/>
      <c r="U129" s="53"/>
      <c r="V129" s="53"/>
      <c r="W129" s="53"/>
      <c r="X129" s="53"/>
      <c r="Y129" s="55">
        <f t="shared" si="1"/>
        <v>0</v>
      </c>
    </row>
    <row r="130" spans="1:25">
      <c r="A130" s="53"/>
      <c r="B130" s="53"/>
      <c r="C130" s="53"/>
      <c r="D130" s="54"/>
      <c r="E130" s="53"/>
      <c r="F130" s="53"/>
      <c r="G130" s="53"/>
      <c r="H130" s="53"/>
      <c r="I130" s="53"/>
      <c r="J130" s="53"/>
      <c r="K130" s="53"/>
      <c r="L130" s="53"/>
      <c r="M130" s="53"/>
      <c r="N130" s="53"/>
      <c r="O130" s="53"/>
      <c r="P130" s="53"/>
      <c r="Q130" s="53"/>
      <c r="R130" s="53"/>
      <c r="S130" s="53"/>
      <c r="T130" s="53"/>
      <c r="U130" s="53"/>
      <c r="V130" s="53"/>
      <c r="W130" s="53"/>
      <c r="X130" s="53"/>
      <c r="Y130" s="55">
        <f t="shared" si="1"/>
        <v>0</v>
      </c>
    </row>
    <row r="131" spans="1:25">
      <c r="A131" s="53"/>
      <c r="B131" s="53"/>
      <c r="C131" s="53"/>
      <c r="D131" s="54"/>
      <c r="E131" s="53"/>
      <c r="F131" s="53"/>
      <c r="G131" s="53"/>
      <c r="H131" s="53"/>
      <c r="I131" s="53"/>
      <c r="J131" s="53"/>
      <c r="K131" s="53"/>
      <c r="L131" s="53"/>
      <c r="M131" s="53"/>
      <c r="N131" s="53"/>
      <c r="O131" s="53"/>
      <c r="P131" s="53"/>
      <c r="Q131" s="53"/>
      <c r="R131" s="53"/>
      <c r="S131" s="53"/>
      <c r="T131" s="53"/>
      <c r="U131" s="53"/>
      <c r="V131" s="53"/>
      <c r="W131" s="53"/>
      <c r="X131" s="53"/>
      <c r="Y131" s="55">
        <f t="shared" si="1"/>
        <v>0</v>
      </c>
    </row>
    <row r="132" spans="1:25">
      <c r="A132" s="53"/>
      <c r="B132" s="53"/>
      <c r="C132" s="53"/>
      <c r="D132" s="54"/>
      <c r="E132" s="53"/>
      <c r="F132" s="53"/>
      <c r="G132" s="53"/>
      <c r="H132" s="53"/>
      <c r="I132" s="53"/>
      <c r="J132" s="53"/>
      <c r="K132" s="53"/>
      <c r="L132" s="53"/>
      <c r="M132" s="53"/>
      <c r="N132" s="53"/>
      <c r="O132" s="53"/>
      <c r="P132" s="53"/>
      <c r="Q132" s="53"/>
      <c r="R132" s="53"/>
      <c r="S132" s="53"/>
      <c r="T132" s="53"/>
      <c r="U132" s="53"/>
      <c r="V132" s="53"/>
      <c r="W132" s="53"/>
      <c r="X132" s="53"/>
      <c r="Y132" s="55">
        <f t="shared" si="1"/>
        <v>0</v>
      </c>
    </row>
    <row r="133" spans="1:25">
      <c r="A133" s="53"/>
      <c r="B133" s="53"/>
      <c r="C133" s="53"/>
      <c r="D133" s="54"/>
      <c r="E133" s="53"/>
      <c r="F133" s="53"/>
      <c r="G133" s="53"/>
      <c r="H133" s="53"/>
      <c r="I133" s="53"/>
      <c r="J133" s="53"/>
      <c r="K133" s="53"/>
      <c r="L133" s="53"/>
      <c r="M133" s="53"/>
      <c r="N133" s="53"/>
      <c r="O133" s="53"/>
      <c r="P133" s="53"/>
      <c r="Q133" s="53"/>
      <c r="R133" s="53"/>
      <c r="S133" s="53"/>
      <c r="T133" s="53"/>
      <c r="U133" s="53"/>
      <c r="V133" s="53"/>
      <c r="W133" s="53"/>
      <c r="X133" s="53"/>
      <c r="Y133" s="55">
        <f t="shared" si="1"/>
        <v>0</v>
      </c>
    </row>
    <row r="134" spans="1:25">
      <c r="A134" s="53"/>
      <c r="B134" s="53"/>
      <c r="C134" s="53"/>
      <c r="D134" s="54"/>
      <c r="E134" s="53"/>
      <c r="F134" s="53"/>
      <c r="G134" s="53"/>
      <c r="H134" s="53"/>
      <c r="I134" s="53"/>
      <c r="J134" s="53"/>
      <c r="K134" s="53"/>
      <c r="L134" s="53"/>
      <c r="M134" s="53"/>
      <c r="N134" s="53"/>
      <c r="O134" s="53"/>
      <c r="P134" s="53"/>
      <c r="Q134" s="53"/>
      <c r="R134" s="53"/>
      <c r="S134" s="53"/>
      <c r="T134" s="53"/>
      <c r="U134" s="53"/>
      <c r="V134" s="53"/>
      <c r="W134" s="53"/>
      <c r="X134" s="53"/>
      <c r="Y134" s="55">
        <f t="shared" si="1"/>
        <v>0</v>
      </c>
    </row>
    <row r="135" spans="1:25">
      <c r="A135" s="53"/>
      <c r="B135" s="53"/>
      <c r="C135" s="53"/>
      <c r="D135" s="54"/>
      <c r="E135" s="53"/>
      <c r="F135" s="53"/>
      <c r="G135" s="53"/>
      <c r="H135" s="53"/>
      <c r="I135" s="53"/>
      <c r="J135" s="53"/>
      <c r="K135" s="53"/>
      <c r="L135" s="53"/>
      <c r="M135" s="53"/>
      <c r="N135" s="53"/>
      <c r="O135" s="53"/>
      <c r="P135" s="53"/>
      <c r="Q135" s="53"/>
      <c r="R135" s="53"/>
      <c r="S135" s="53"/>
      <c r="T135" s="53"/>
      <c r="U135" s="53"/>
      <c r="V135" s="53"/>
      <c r="W135" s="53"/>
      <c r="X135" s="53"/>
      <c r="Y135" s="55">
        <f t="shared" si="1"/>
        <v>0</v>
      </c>
    </row>
    <row r="136" spans="1:25">
      <c r="A136" s="53"/>
      <c r="B136" s="53"/>
      <c r="C136" s="53"/>
      <c r="D136" s="54"/>
      <c r="E136" s="53"/>
      <c r="F136" s="53"/>
      <c r="G136" s="53"/>
      <c r="H136" s="53"/>
      <c r="I136" s="53"/>
      <c r="J136" s="53"/>
      <c r="K136" s="53"/>
      <c r="L136" s="53"/>
      <c r="M136" s="53"/>
      <c r="N136" s="53"/>
      <c r="O136" s="53"/>
      <c r="P136" s="53"/>
      <c r="Q136" s="53"/>
      <c r="R136" s="53"/>
      <c r="S136" s="53"/>
      <c r="T136" s="53"/>
      <c r="U136" s="53"/>
      <c r="V136" s="53"/>
      <c r="W136" s="53"/>
      <c r="X136" s="53"/>
      <c r="Y136" s="55">
        <f t="shared" si="1"/>
        <v>0</v>
      </c>
    </row>
    <row r="137" spans="1:25">
      <c r="A137" s="53"/>
      <c r="B137" s="53"/>
      <c r="C137" s="53"/>
      <c r="D137" s="54"/>
      <c r="E137" s="53"/>
      <c r="F137" s="53"/>
      <c r="G137" s="53"/>
      <c r="H137" s="53"/>
      <c r="I137" s="53"/>
      <c r="J137" s="53"/>
      <c r="K137" s="53"/>
      <c r="L137" s="53"/>
      <c r="M137" s="53"/>
      <c r="N137" s="53"/>
      <c r="O137" s="53"/>
      <c r="P137" s="53"/>
      <c r="Q137" s="53"/>
      <c r="R137" s="53"/>
      <c r="S137" s="53"/>
      <c r="T137" s="53"/>
      <c r="U137" s="53"/>
      <c r="V137" s="53"/>
      <c r="W137" s="53"/>
      <c r="X137" s="53"/>
      <c r="Y137" s="55">
        <f t="shared" si="1"/>
        <v>0</v>
      </c>
    </row>
    <row r="138" spans="1:25">
      <c r="A138" s="53"/>
      <c r="B138" s="53"/>
      <c r="C138" s="53"/>
      <c r="D138" s="54"/>
      <c r="E138" s="53"/>
      <c r="F138" s="53"/>
      <c r="G138" s="53"/>
      <c r="H138" s="53"/>
      <c r="I138" s="53"/>
      <c r="J138" s="53"/>
      <c r="K138" s="53"/>
      <c r="L138" s="53"/>
      <c r="M138" s="53"/>
      <c r="N138" s="53"/>
      <c r="O138" s="53"/>
      <c r="P138" s="53"/>
      <c r="Q138" s="53"/>
      <c r="R138" s="53"/>
      <c r="S138" s="53"/>
      <c r="T138" s="53"/>
      <c r="U138" s="53"/>
      <c r="V138" s="53"/>
      <c r="W138" s="53"/>
      <c r="X138" s="53"/>
      <c r="Y138" s="55">
        <f t="shared" si="1"/>
        <v>0</v>
      </c>
    </row>
    <row r="139" spans="1:25">
      <c r="A139" s="53"/>
      <c r="B139" s="53"/>
      <c r="C139" s="53"/>
      <c r="D139" s="54"/>
      <c r="E139" s="53"/>
      <c r="F139" s="53"/>
      <c r="G139" s="53"/>
      <c r="H139" s="53"/>
      <c r="I139" s="53"/>
      <c r="J139" s="53"/>
      <c r="K139" s="53"/>
      <c r="L139" s="53"/>
      <c r="M139" s="53"/>
      <c r="N139" s="53"/>
      <c r="O139" s="53"/>
      <c r="P139" s="53"/>
      <c r="Q139" s="53"/>
      <c r="R139" s="53"/>
      <c r="S139" s="53"/>
      <c r="T139" s="53"/>
      <c r="U139" s="53"/>
      <c r="V139" s="53"/>
      <c r="W139" s="53"/>
      <c r="X139" s="53"/>
      <c r="Y139" s="55">
        <f t="shared" ref="Y139:Y202" si="2">SUM(E139:X139)</f>
        <v>0</v>
      </c>
    </row>
    <row r="140" spans="1:25">
      <c r="A140" s="53"/>
      <c r="B140" s="53"/>
      <c r="C140" s="53"/>
      <c r="D140" s="54"/>
      <c r="E140" s="53"/>
      <c r="F140" s="53"/>
      <c r="G140" s="53"/>
      <c r="H140" s="53"/>
      <c r="I140" s="53"/>
      <c r="J140" s="53"/>
      <c r="K140" s="53"/>
      <c r="L140" s="53"/>
      <c r="M140" s="53"/>
      <c r="N140" s="53"/>
      <c r="O140" s="53"/>
      <c r="P140" s="53"/>
      <c r="Q140" s="53"/>
      <c r="R140" s="53"/>
      <c r="S140" s="53"/>
      <c r="T140" s="53"/>
      <c r="U140" s="53"/>
      <c r="V140" s="53"/>
      <c r="W140" s="53"/>
      <c r="X140" s="53"/>
      <c r="Y140" s="55">
        <f t="shared" si="2"/>
        <v>0</v>
      </c>
    </row>
    <row r="141" spans="1:25">
      <c r="A141" s="53"/>
      <c r="B141" s="53"/>
      <c r="C141" s="53"/>
      <c r="D141" s="54"/>
      <c r="E141" s="53"/>
      <c r="F141" s="53"/>
      <c r="G141" s="53"/>
      <c r="H141" s="53"/>
      <c r="I141" s="53"/>
      <c r="J141" s="53"/>
      <c r="K141" s="53"/>
      <c r="L141" s="53"/>
      <c r="M141" s="53"/>
      <c r="N141" s="53"/>
      <c r="O141" s="53"/>
      <c r="P141" s="53"/>
      <c r="Q141" s="53"/>
      <c r="R141" s="53"/>
      <c r="S141" s="53"/>
      <c r="T141" s="53"/>
      <c r="U141" s="53"/>
      <c r="V141" s="53"/>
      <c r="W141" s="53"/>
      <c r="X141" s="53"/>
      <c r="Y141" s="55">
        <f t="shared" si="2"/>
        <v>0</v>
      </c>
    </row>
    <row r="142" spans="1:25">
      <c r="A142" s="53"/>
      <c r="B142" s="53"/>
      <c r="C142" s="53"/>
      <c r="D142" s="54"/>
      <c r="E142" s="53"/>
      <c r="F142" s="53"/>
      <c r="G142" s="53"/>
      <c r="H142" s="53"/>
      <c r="I142" s="53"/>
      <c r="J142" s="53"/>
      <c r="K142" s="53"/>
      <c r="L142" s="53"/>
      <c r="M142" s="53"/>
      <c r="N142" s="53"/>
      <c r="O142" s="53"/>
      <c r="P142" s="53"/>
      <c r="Q142" s="53"/>
      <c r="R142" s="53"/>
      <c r="S142" s="53"/>
      <c r="T142" s="53"/>
      <c r="U142" s="53"/>
      <c r="V142" s="53"/>
      <c r="W142" s="53"/>
      <c r="X142" s="53"/>
      <c r="Y142" s="55">
        <f t="shared" si="2"/>
        <v>0</v>
      </c>
    </row>
    <row r="143" spans="1:25">
      <c r="A143" s="53"/>
      <c r="B143" s="53"/>
      <c r="C143" s="53"/>
      <c r="D143" s="54"/>
      <c r="E143" s="53"/>
      <c r="F143" s="53"/>
      <c r="G143" s="53"/>
      <c r="H143" s="53"/>
      <c r="I143" s="53"/>
      <c r="J143" s="53"/>
      <c r="K143" s="53"/>
      <c r="L143" s="53"/>
      <c r="M143" s="53"/>
      <c r="N143" s="53"/>
      <c r="O143" s="53"/>
      <c r="P143" s="53"/>
      <c r="Q143" s="53"/>
      <c r="R143" s="53"/>
      <c r="S143" s="53"/>
      <c r="T143" s="53"/>
      <c r="U143" s="53"/>
      <c r="V143" s="53"/>
      <c r="W143" s="53"/>
      <c r="X143" s="53"/>
      <c r="Y143" s="55">
        <f t="shared" si="2"/>
        <v>0</v>
      </c>
    </row>
    <row r="144" spans="1:25">
      <c r="A144" s="53"/>
      <c r="B144" s="53"/>
      <c r="C144" s="53"/>
      <c r="D144" s="54"/>
      <c r="E144" s="53"/>
      <c r="F144" s="53"/>
      <c r="G144" s="53"/>
      <c r="H144" s="53"/>
      <c r="I144" s="53"/>
      <c r="J144" s="53"/>
      <c r="K144" s="53"/>
      <c r="L144" s="53"/>
      <c r="M144" s="53"/>
      <c r="N144" s="53"/>
      <c r="O144" s="53"/>
      <c r="P144" s="53"/>
      <c r="Q144" s="53"/>
      <c r="R144" s="53"/>
      <c r="S144" s="53"/>
      <c r="T144" s="53"/>
      <c r="U144" s="53"/>
      <c r="V144" s="53"/>
      <c r="W144" s="53"/>
      <c r="X144" s="53"/>
      <c r="Y144" s="55">
        <f t="shared" si="2"/>
        <v>0</v>
      </c>
    </row>
    <row r="145" spans="1:25">
      <c r="A145" s="53"/>
      <c r="B145" s="53"/>
      <c r="C145" s="53"/>
      <c r="D145" s="54"/>
      <c r="E145" s="53"/>
      <c r="F145" s="53"/>
      <c r="G145" s="53"/>
      <c r="H145" s="53"/>
      <c r="I145" s="53"/>
      <c r="J145" s="53"/>
      <c r="K145" s="53"/>
      <c r="L145" s="53"/>
      <c r="M145" s="53"/>
      <c r="N145" s="53"/>
      <c r="O145" s="53"/>
      <c r="P145" s="53"/>
      <c r="Q145" s="53"/>
      <c r="R145" s="53"/>
      <c r="S145" s="53"/>
      <c r="T145" s="53"/>
      <c r="U145" s="53"/>
      <c r="V145" s="53"/>
      <c r="W145" s="53"/>
      <c r="X145" s="53"/>
      <c r="Y145" s="55">
        <f t="shared" si="2"/>
        <v>0</v>
      </c>
    </row>
    <row r="146" spans="1:25">
      <c r="A146" s="53"/>
      <c r="B146" s="53"/>
      <c r="C146" s="53"/>
      <c r="D146" s="54"/>
      <c r="E146" s="53"/>
      <c r="F146" s="53"/>
      <c r="G146" s="53"/>
      <c r="H146" s="53"/>
      <c r="I146" s="53"/>
      <c r="J146" s="53"/>
      <c r="K146" s="53"/>
      <c r="L146" s="53"/>
      <c r="M146" s="53"/>
      <c r="N146" s="53"/>
      <c r="O146" s="53"/>
      <c r="P146" s="53"/>
      <c r="Q146" s="53"/>
      <c r="R146" s="53"/>
      <c r="S146" s="53"/>
      <c r="T146" s="53"/>
      <c r="U146" s="53"/>
      <c r="V146" s="53"/>
      <c r="W146" s="53"/>
      <c r="X146" s="53"/>
      <c r="Y146" s="55">
        <f t="shared" si="2"/>
        <v>0</v>
      </c>
    </row>
    <row r="147" spans="1:25">
      <c r="A147" s="53"/>
      <c r="B147" s="53"/>
      <c r="C147" s="53"/>
      <c r="D147" s="54"/>
      <c r="E147" s="53"/>
      <c r="F147" s="53"/>
      <c r="G147" s="53"/>
      <c r="H147" s="53"/>
      <c r="I147" s="53"/>
      <c r="J147" s="53"/>
      <c r="K147" s="53"/>
      <c r="L147" s="53"/>
      <c r="M147" s="53"/>
      <c r="N147" s="53"/>
      <c r="O147" s="53"/>
      <c r="P147" s="53"/>
      <c r="Q147" s="53"/>
      <c r="R147" s="53"/>
      <c r="S147" s="53"/>
      <c r="T147" s="53"/>
      <c r="U147" s="53"/>
      <c r="V147" s="53"/>
      <c r="W147" s="53"/>
      <c r="X147" s="53"/>
      <c r="Y147" s="55">
        <f t="shared" si="2"/>
        <v>0</v>
      </c>
    </row>
    <row r="148" spans="1:25">
      <c r="A148" s="53"/>
      <c r="B148" s="53"/>
      <c r="C148" s="53"/>
      <c r="D148" s="54"/>
      <c r="E148" s="53"/>
      <c r="F148" s="53"/>
      <c r="G148" s="53"/>
      <c r="H148" s="53"/>
      <c r="I148" s="53"/>
      <c r="J148" s="53"/>
      <c r="K148" s="53"/>
      <c r="L148" s="53"/>
      <c r="M148" s="53"/>
      <c r="N148" s="53"/>
      <c r="O148" s="53"/>
      <c r="P148" s="53"/>
      <c r="Q148" s="53"/>
      <c r="R148" s="53"/>
      <c r="S148" s="53"/>
      <c r="T148" s="53"/>
      <c r="U148" s="53"/>
      <c r="V148" s="53"/>
      <c r="W148" s="53"/>
      <c r="X148" s="53"/>
      <c r="Y148" s="55">
        <f t="shared" si="2"/>
        <v>0</v>
      </c>
    </row>
    <row r="149" spans="1:25">
      <c r="A149" s="53"/>
      <c r="B149" s="53"/>
      <c r="C149" s="53"/>
      <c r="D149" s="54"/>
      <c r="E149" s="53"/>
      <c r="F149" s="53"/>
      <c r="G149" s="53"/>
      <c r="H149" s="53"/>
      <c r="I149" s="53"/>
      <c r="J149" s="53"/>
      <c r="K149" s="53"/>
      <c r="L149" s="53"/>
      <c r="M149" s="53"/>
      <c r="N149" s="53"/>
      <c r="O149" s="53"/>
      <c r="P149" s="53"/>
      <c r="Q149" s="53"/>
      <c r="R149" s="53"/>
      <c r="S149" s="53"/>
      <c r="T149" s="53"/>
      <c r="U149" s="53"/>
      <c r="V149" s="53"/>
      <c r="W149" s="53"/>
      <c r="X149" s="53"/>
      <c r="Y149" s="55">
        <f t="shared" si="2"/>
        <v>0</v>
      </c>
    </row>
    <row r="150" spans="1:25">
      <c r="A150" s="53"/>
      <c r="B150" s="53"/>
      <c r="C150" s="53"/>
      <c r="D150" s="54"/>
      <c r="E150" s="53"/>
      <c r="F150" s="53"/>
      <c r="G150" s="53"/>
      <c r="H150" s="53"/>
      <c r="I150" s="53"/>
      <c r="J150" s="53"/>
      <c r="K150" s="53"/>
      <c r="L150" s="53"/>
      <c r="M150" s="53"/>
      <c r="N150" s="53"/>
      <c r="O150" s="53"/>
      <c r="P150" s="53"/>
      <c r="Q150" s="53"/>
      <c r="R150" s="53"/>
      <c r="S150" s="53"/>
      <c r="T150" s="53"/>
      <c r="U150" s="53"/>
      <c r="V150" s="53"/>
      <c r="W150" s="53"/>
      <c r="X150" s="53"/>
      <c r="Y150" s="55">
        <f t="shared" si="2"/>
        <v>0</v>
      </c>
    </row>
    <row r="151" spans="1:25">
      <c r="A151" s="53"/>
      <c r="B151" s="53"/>
      <c r="C151" s="53"/>
      <c r="D151" s="54"/>
      <c r="E151" s="53"/>
      <c r="F151" s="53"/>
      <c r="G151" s="53"/>
      <c r="H151" s="53"/>
      <c r="I151" s="53"/>
      <c r="J151" s="53"/>
      <c r="K151" s="53"/>
      <c r="L151" s="53"/>
      <c r="M151" s="53"/>
      <c r="N151" s="53"/>
      <c r="O151" s="53"/>
      <c r="P151" s="53"/>
      <c r="Q151" s="53"/>
      <c r="R151" s="53"/>
      <c r="S151" s="53"/>
      <c r="T151" s="53"/>
      <c r="U151" s="53"/>
      <c r="V151" s="53"/>
      <c r="W151" s="53"/>
      <c r="X151" s="53"/>
      <c r="Y151" s="55">
        <f t="shared" si="2"/>
        <v>0</v>
      </c>
    </row>
    <row r="152" spans="1:25">
      <c r="A152" s="53"/>
      <c r="B152" s="53"/>
      <c r="C152" s="53"/>
      <c r="D152" s="54"/>
      <c r="E152" s="53"/>
      <c r="F152" s="53"/>
      <c r="G152" s="53"/>
      <c r="H152" s="53"/>
      <c r="I152" s="53"/>
      <c r="J152" s="53"/>
      <c r="K152" s="53"/>
      <c r="L152" s="53"/>
      <c r="M152" s="53"/>
      <c r="N152" s="53"/>
      <c r="O152" s="53"/>
      <c r="P152" s="53"/>
      <c r="Q152" s="53"/>
      <c r="R152" s="53"/>
      <c r="S152" s="53"/>
      <c r="T152" s="53"/>
      <c r="U152" s="53"/>
      <c r="V152" s="53"/>
      <c r="W152" s="53"/>
      <c r="X152" s="53"/>
      <c r="Y152" s="55">
        <f t="shared" si="2"/>
        <v>0</v>
      </c>
    </row>
    <row r="153" spans="1:25">
      <c r="A153" s="53"/>
      <c r="B153" s="53"/>
      <c r="C153" s="53"/>
      <c r="D153" s="54"/>
      <c r="E153" s="53"/>
      <c r="F153" s="53"/>
      <c r="G153" s="53"/>
      <c r="H153" s="53"/>
      <c r="I153" s="53"/>
      <c r="J153" s="53"/>
      <c r="K153" s="53"/>
      <c r="L153" s="53"/>
      <c r="M153" s="53"/>
      <c r="N153" s="53"/>
      <c r="O153" s="53"/>
      <c r="P153" s="53"/>
      <c r="Q153" s="53"/>
      <c r="R153" s="53"/>
      <c r="S153" s="53"/>
      <c r="T153" s="53"/>
      <c r="U153" s="53"/>
      <c r="V153" s="53"/>
      <c r="W153" s="53"/>
      <c r="X153" s="53"/>
      <c r="Y153" s="55">
        <f t="shared" si="2"/>
        <v>0</v>
      </c>
    </row>
    <row r="154" spans="1:25">
      <c r="A154" s="53"/>
      <c r="B154" s="53"/>
      <c r="C154" s="53"/>
      <c r="D154" s="54"/>
      <c r="E154" s="53"/>
      <c r="F154" s="53"/>
      <c r="G154" s="53"/>
      <c r="H154" s="53"/>
      <c r="I154" s="53"/>
      <c r="J154" s="53"/>
      <c r="K154" s="53"/>
      <c r="L154" s="53"/>
      <c r="M154" s="53"/>
      <c r="N154" s="53"/>
      <c r="O154" s="53"/>
      <c r="P154" s="53"/>
      <c r="Q154" s="53"/>
      <c r="R154" s="53"/>
      <c r="S154" s="53"/>
      <c r="T154" s="53"/>
      <c r="U154" s="53"/>
      <c r="V154" s="53"/>
      <c r="W154" s="53"/>
      <c r="X154" s="53"/>
      <c r="Y154" s="55">
        <f t="shared" si="2"/>
        <v>0</v>
      </c>
    </row>
    <row r="155" spans="1:25">
      <c r="A155" s="53"/>
      <c r="B155" s="53"/>
      <c r="C155" s="53"/>
      <c r="D155" s="54"/>
      <c r="E155" s="53"/>
      <c r="F155" s="53"/>
      <c r="G155" s="53"/>
      <c r="H155" s="53"/>
      <c r="I155" s="53"/>
      <c r="J155" s="53"/>
      <c r="K155" s="53"/>
      <c r="L155" s="53"/>
      <c r="M155" s="53"/>
      <c r="N155" s="53"/>
      <c r="O155" s="53"/>
      <c r="P155" s="53"/>
      <c r="Q155" s="53"/>
      <c r="R155" s="53"/>
      <c r="S155" s="53"/>
      <c r="T155" s="53"/>
      <c r="U155" s="53"/>
      <c r="V155" s="53"/>
      <c r="W155" s="53"/>
      <c r="X155" s="53"/>
      <c r="Y155" s="55">
        <f t="shared" si="2"/>
        <v>0</v>
      </c>
    </row>
    <row r="156" spans="1:25">
      <c r="A156" s="53"/>
      <c r="B156" s="53"/>
      <c r="C156" s="53"/>
      <c r="D156" s="54"/>
      <c r="E156" s="53"/>
      <c r="F156" s="53"/>
      <c r="G156" s="53"/>
      <c r="H156" s="53"/>
      <c r="I156" s="53"/>
      <c r="J156" s="53"/>
      <c r="K156" s="53"/>
      <c r="L156" s="53"/>
      <c r="M156" s="53"/>
      <c r="N156" s="53"/>
      <c r="O156" s="53"/>
      <c r="P156" s="53"/>
      <c r="Q156" s="53"/>
      <c r="R156" s="53"/>
      <c r="S156" s="53"/>
      <c r="T156" s="53"/>
      <c r="U156" s="53"/>
      <c r="V156" s="53"/>
      <c r="W156" s="53"/>
      <c r="X156" s="53"/>
      <c r="Y156" s="55">
        <f t="shared" si="2"/>
        <v>0</v>
      </c>
    </row>
    <row r="157" spans="1:25">
      <c r="A157" s="53"/>
      <c r="B157" s="53"/>
      <c r="C157" s="53"/>
      <c r="D157" s="54"/>
      <c r="E157" s="53"/>
      <c r="F157" s="53"/>
      <c r="G157" s="53"/>
      <c r="H157" s="53"/>
      <c r="I157" s="53"/>
      <c r="J157" s="53"/>
      <c r="K157" s="53"/>
      <c r="L157" s="53"/>
      <c r="M157" s="53"/>
      <c r="N157" s="53"/>
      <c r="O157" s="53"/>
      <c r="P157" s="53"/>
      <c r="Q157" s="53"/>
      <c r="R157" s="53"/>
      <c r="S157" s="53"/>
      <c r="T157" s="53"/>
      <c r="U157" s="53"/>
      <c r="V157" s="53"/>
      <c r="W157" s="53"/>
      <c r="X157" s="53"/>
      <c r="Y157" s="55">
        <f t="shared" si="2"/>
        <v>0</v>
      </c>
    </row>
    <row r="158" spans="1:25">
      <c r="A158" s="53"/>
      <c r="B158" s="53"/>
      <c r="C158" s="53"/>
      <c r="D158" s="54"/>
      <c r="E158" s="53"/>
      <c r="F158" s="53"/>
      <c r="G158" s="53"/>
      <c r="H158" s="53"/>
      <c r="I158" s="53"/>
      <c r="J158" s="53"/>
      <c r="K158" s="53"/>
      <c r="L158" s="53"/>
      <c r="M158" s="53"/>
      <c r="N158" s="53"/>
      <c r="O158" s="53"/>
      <c r="P158" s="53"/>
      <c r="Q158" s="53"/>
      <c r="R158" s="53"/>
      <c r="S158" s="53"/>
      <c r="T158" s="53"/>
      <c r="U158" s="53"/>
      <c r="V158" s="53"/>
      <c r="W158" s="53"/>
      <c r="X158" s="53"/>
      <c r="Y158" s="55">
        <f t="shared" si="2"/>
        <v>0</v>
      </c>
    </row>
    <row r="159" spans="1:25">
      <c r="A159" s="53"/>
      <c r="B159" s="53"/>
      <c r="C159" s="53"/>
      <c r="D159" s="54"/>
      <c r="E159" s="53"/>
      <c r="F159" s="53"/>
      <c r="G159" s="53"/>
      <c r="H159" s="53"/>
      <c r="I159" s="53"/>
      <c r="J159" s="53"/>
      <c r="K159" s="53"/>
      <c r="L159" s="53"/>
      <c r="M159" s="53"/>
      <c r="N159" s="53"/>
      <c r="O159" s="53"/>
      <c r="P159" s="53"/>
      <c r="Q159" s="53"/>
      <c r="R159" s="53"/>
      <c r="S159" s="53"/>
      <c r="T159" s="53"/>
      <c r="U159" s="53"/>
      <c r="V159" s="53"/>
      <c r="W159" s="53"/>
      <c r="X159" s="53"/>
      <c r="Y159" s="55">
        <f t="shared" si="2"/>
        <v>0</v>
      </c>
    </row>
    <row r="160" spans="1:25">
      <c r="A160" s="53"/>
      <c r="B160" s="53"/>
      <c r="C160" s="53"/>
      <c r="D160" s="54"/>
      <c r="E160" s="53"/>
      <c r="F160" s="53"/>
      <c r="G160" s="53"/>
      <c r="H160" s="53"/>
      <c r="I160" s="53"/>
      <c r="J160" s="53"/>
      <c r="K160" s="53"/>
      <c r="L160" s="53"/>
      <c r="M160" s="53"/>
      <c r="N160" s="53"/>
      <c r="O160" s="53"/>
      <c r="P160" s="53"/>
      <c r="Q160" s="53"/>
      <c r="R160" s="53"/>
      <c r="S160" s="53"/>
      <c r="T160" s="53"/>
      <c r="U160" s="53"/>
      <c r="V160" s="53"/>
      <c r="W160" s="53"/>
      <c r="X160" s="53"/>
      <c r="Y160" s="55">
        <f t="shared" si="2"/>
        <v>0</v>
      </c>
    </row>
    <row r="161" spans="1:25">
      <c r="A161" s="53"/>
      <c r="B161" s="53"/>
      <c r="C161" s="53"/>
      <c r="D161" s="54"/>
      <c r="E161" s="53"/>
      <c r="F161" s="53"/>
      <c r="G161" s="53"/>
      <c r="H161" s="53"/>
      <c r="I161" s="53"/>
      <c r="J161" s="53"/>
      <c r="K161" s="53"/>
      <c r="L161" s="53"/>
      <c r="M161" s="53"/>
      <c r="N161" s="53"/>
      <c r="O161" s="53"/>
      <c r="P161" s="53"/>
      <c r="Q161" s="53"/>
      <c r="R161" s="53"/>
      <c r="S161" s="53"/>
      <c r="T161" s="53"/>
      <c r="U161" s="53"/>
      <c r="V161" s="53"/>
      <c r="W161" s="53"/>
      <c r="X161" s="53"/>
      <c r="Y161" s="55">
        <f t="shared" si="2"/>
        <v>0</v>
      </c>
    </row>
    <row r="162" spans="1:25">
      <c r="A162" s="53"/>
      <c r="B162" s="53"/>
      <c r="C162" s="53"/>
      <c r="D162" s="54"/>
      <c r="E162" s="53"/>
      <c r="F162" s="53"/>
      <c r="G162" s="53"/>
      <c r="H162" s="53"/>
      <c r="I162" s="53"/>
      <c r="J162" s="53"/>
      <c r="K162" s="53"/>
      <c r="L162" s="53"/>
      <c r="M162" s="53"/>
      <c r="N162" s="53"/>
      <c r="O162" s="53"/>
      <c r="P162" s="53"/>
      <c r="Q162" s="53"/>
      <c r="R162" s="53"/>
      <c r="S162" s="53"/>
      <c r="T162" s="53"/>
      <c r="U162" s="53"/>
      <c r="V162" s="53"/>
      <c r="W162" s="53"/>
      <c r="X162" s="53"/>
      <c r="Y162" s="55">
        <f t="shared" si="2"/>
        <v>0</v>
      </c>
    </row>
    <row r="163" spans="1:25">
      <c r="A163" s="53"/>
      <c r="B163" s="53"/>
      <c r="C163" s="53"/>
      <c r="D163" s="54"/>
      <c r="E163" s="53"/>
      <c r="F163" s="53"/>
      <c r="G163" s="53"/>
      <c r="H163" s="53"/>
      <c r="I163" s="53"/>
      <c r="J163" s="53"/>
      <c r="K163" s="53"/>
      <c r="L163" s="53"/>
      <c r="M163" s="53"/>
      <c r="N163" s="53"/>
      <c r="O163" s="53"/>
      <c r="P163" s="53"/>
      <c r="Q163" s="53"/>
      <c r="R163" s="53"/>
      <c r="S163" s="53"/>
      <c r="T163" s="53"/>
      <c r="U163" s="53"/>
      <c r="V163" s="53"/>
      <c r="W163" s="53"/>
      <c r="X163" s="53"/>
      <c r="Y163" s="55">
        <f t="shared" si="2"/>
        <v>0</v>
      </c>
    </row>
    <row r="164" spans="1:25">
      <c r="A164" s="53"/>
      <c r="B164" s="53"/>
      <c r="C164" s="53"/>
      <c r="D164" s="54"/>
      <c r="E164" s="53"/>
      <c r="F164" s="53"/>
      <c r="G164" s="53"/>
      <c r="H164" s="53"/>
      <c r="I164" s="53"/>
      <c r="J164" s="53"/>
      <c r="K164" s="53"/>
      <c r="L164" s="53"/>
      <c r="M164" s="53"/>
      <c r="N164" s="53"/>
      <c r="O164" s="53"/>
      <c r="P164" s="53"/>
      <c r="Q164" s="53"/>
      <c r="R164" s="53"/>
      <c r="S164" s="53"/>
      <c r="T164" s="53"/>
      <c r="U164" s="53"/>
      <c r="V164" s="53"/>
      <c r="W164" s="53"/>
      <c r="X164" s="53"/>
      <c r="Y164" s="55">
        <f t="shared" si="2"/>
        <v>0</v>
      </c>
    </row>
    <row r="165" spans="1:25">
      <c r="A165" s="53"/>
      <c r="B165" s="53"/>
      <c r="C165" s="53"/>
      <c r="D165" s="54"/>
      <c r="E165" s="53"/>
      <c r="F165" s="53"/>
      <c r="G165" s="53"/>
      <c r="H165" s="53"/>
      <c r="I165" s="53"/>
      <c r="J165" s="53"/>
      <c r="K165" s="53"/>
      <c r="L165" s="53"/>
      <c r="M165" s="53"/>
      <c r="N165" s="53"/>
      <c r="O165" s="53"/>
      <c r="P165" s="53"/>
      <c r="Q165" s="53"/>
      <c r="R165" s="53"/>
      <c r="S165" s="53"/>
      <c r="T165" s="53"/>
      <c r="U165" s="53"/>
      <c r="V165" s="53"/>
      <c r="W165" s="53"/>
      <c r="X165" s="53"/>
      <c r="Y165" s="55">
        <f t="shared" si="2"/>
        <v>0</v>
      </c>
    </row>
    <row r="166" spans="1:25">
      <c r="A166" s="53"/>
      <c r="B166" s="53"/>
      <c r="C166" s="53"/>
      <c r="D166" s="54"/>
      <c r="E166" s="53"/>
      <c r="F166" s="53"/>
      <c r="G166" s="53"/>
      <c r="H166" s="53"/>
      <c r="I166" s="53"/>
      <c r="J166" s="53"/>
      <c r="K166" s="53"/>
      <c r="L166" s="53"/>
      <c r="M166" s="53"/>
      <c r="N166" s="53"/>
      <c r="O166" s="53"/>
      <c r="P166" s="53"/>
      <c r="Q166" s="53"/>
      <c r="R166" s="53"/>
      <c r="S166" s="53"/>
      <c r="T166" s="53"/>
      <c r="U166" s="53"/>
      <c r="V166" s="53"/>
      <c r="W166" s="53"/>
      <c r="X166" s="53"/>
      <c r="Y166" s="55">
        <f t="shared" si="2"/>
        <v>0</v>
      </c>
    </row>
    <row r="167" spans="1:25">
      <c r="A167" s="53"/>
      <c r="B167" s="53"/>
      <c r="C167" s="53"/>
      <c r="D167" s="54"/>
      <c r="E167" s="53"/>
      <c r="F167" s="53"/>
      <c r="G167" s="53"/>
      <c r="H167" s="53"/>
      <c r="I167" s="53"/>
      <c r="J167" s="53"/>
      <c r="K167" s="53"/>
      <c r="L167" s="53"/>
      <c r="M167" s="53"/>
      <c r="N167" s="53"/>
      <c r="O167" s="53"/>
      <c r="P167" s="53"/>
      <c r="Q167" s="53"/>
      <c r="R167" s="53"/>
      <c r="S167" s="53"/>
      <c r="T167" s="53"/>
      <c r="U167" s="53"/>
      <c r="V167" s="53"/>
      <c r="W167" s="53"/>
      <c r="X167" s="53"/>
      <c r="Y167" s="55">
        <f t="shared" si="2"/>
        <v>0</v>
      </c>
    </row>
    <row r="168" spans="1:25">
      <c r="A168" s="53"/>
      <c r="B168" s="53"/>
      <c r="C168" s="53"/>
      <c r="D168" s="54"/>
      <c r="E168" s="53"/>
      <c r="F168" s="53"/>
      <c r="G168" s="53"/>
      <c r="H168" s="53"/>
      <c r="I168" s="53"/>
      <c r="J168" s="53"/>
      <c r="K168" s="53"/>
      <c r="L168" s="53"/>
      <c r="M168" s="53"/>
      <c r="N168" s="53"/>
      <c r="O168" s="53"/>
      <c r="P168" s="53"/>
      <c r="Q168" s="53"/>
      <c r="R168" s="53"/>
      <c r="S168" s="53"/>
      <c r="T168" s="53"/>
      <c r="U168" s="53"/>
      <c r="V168" s="53"/>
      <c r="W168" s="53"/>
      <c r="X168" s="53"/>
      <c r="Y168" s="55">
        <f t="shared" si="2"/>
        <v>0</v>
      </c>
    </row>
    <row r="169" spans="1:25">
      <c r="A169" s="53"/>
      <c r="B169" s="53"/>
      <c r="C169" s="53"/>
      <c r="D169" s="54"/>
      <c r="E169" s="53"/>
      <c r="F169" s="53"/>
      <c r="G169" s="53"/>
      <c r="H169" s="53"/>
      <c r="I169" s="53"/>
      <c r="J169" s="53"/>
      <c r="K169" s="53"/>
      <c r="L169" s="53"/>
      <c r="M169" s="53"/>
      <c r="N169" s="53"/>
      <c r="O169" s="53"/>
      <c r="P169" s="53"/>
      <c r="Q169" s="53"/>
      <c r="R169" s="53"/>
      <c r="S169" s="53"/>
      <c r="T169" s="53"/>
      <c r="U169" s="53"/>
      <c r="V169" s="53"/>
      <c r="W169" s="53"/>
      <c r="X169" s="53"/>
      <c r="Y169" s="55">
        <f t="shared" si="2"/>
        <v>0</v>
      </c>
    </row>
    <row r="170" spans="1:25">
      <c r="A170" s="53"/>
      <c r="B170" s="53"/>
      <c r="C170" s="53"/>
      <c r="D170" s="54"/>
      <c r="E170" s="53"/>
      <c r="F170" s="53"/>
      <c r="G170" s="53"/>
      <c r="H170" s="53"/>
      <c r="I170" s="53"/>
      <c r="J170" s="53"/>
      <c r="K170" s="53"/>
      <c r="L170" s="53"/>
      <c r="M170" s="53"/>
      <c r="N170" s="53"/>
      <c r="O170" s="53"/>
      <c r="P170" s="53"/>
      <c r="Q170" s="53"/>
      <c r="R170" s="53"/>
      <c r="S170" s="53"/>
      <c r="T170" s="53"/>
      <c r="U170" s="53"/>
      <c r="V170" s="53"/>
      <c r="W170" s="53"/>
      <c r="X170" s="53"/>
      <c r="Y170" s="55">
        <f t="shared" si="2"/>
        <v>0</v>
      </c>
    </row>
    <row r="171" spans="1:25">
      <c r="A171" s="53"/>
      <c r="B171" s="53"/>
      <c r="C171" s="53"/>
      <c r="D171" s="54"/>
      <c r="E171" s="53"/>
      <c r="F171" s="53"/>
      <c r="G171" s="53"/>
      <c r="H171" s="53"/>
      <c r="I171" s="53"/>
      <c r="J171" s="53"/>
      <c r="K171" s="53"/>
      <c r="L171" s="53"/>
      <c r="M171" s="53"/>
      <c r="N171" s="53"/>
      <c r="O171" s="53"/>
      <c r="P171" s="53"/>
      <c r="Q171" s="53"/>
      <c r="R171" s="53"/>
      <c r="S171" s="53"/>
      <c r="T171" s="53"/>
      <c r="U171" s="53"/>
      <c r="V171" s="53"/>
      <c r="W171" s="53"/>
      <c r="X171" s="53"/>
      <c r="Y171" s="55">
        <f t="shared" si="2"/>
        <v>0</v>
      </c>
    </row>
    <row r="172" spans="1:25">
      <c r="A172" s="53"/>
      <c r="B172" s="53"/>
      <c r="C172" s="53"/>
      <c r="D172" s="54"/>
      <c r="E172" s="53"/>
      <c r="F172" s="53"/>
      <c r="G172" s="53"/>
      <c r="H172" s="53"/>
      <c r="I172" s="53"/>
      <c r="J172" s="53"/>
      <c r="K172" s="53"/>
      <c r="L172" s="53"/>
      <c r="M172" s="53"/>
      <c r="N172" s="53"/>
      <c r="O172" s="53"/>
      <c r="P172" s="53"/>
      <c r="Q172" s="53"/>
      <c r="R172" s="53"/>
      <c r="S172" s="53"/>
      <c r="T172" s="53"/>
      <c r="U172" s="53"/>
      <c r="V172" s="53"/>
      <c r="W172" s="53"/>
      <c r="X172" s="53"/>
      <c r="Y172" s="55">
        <f t="shared" si="2"/>
        <v>0</v>
      </c>
    </row>
    <row r="173" spans="1:25">
      <c r="A173" s="53"/>
      <c r="B173" s="53"/>
      <c r="C173" s="53"/>
      <c r="D173" s="54"/>
      <c r="E173" s="53"/>
      <c r="F173" s="53"/>
      <c r="G173" s="53"/>
      <c r="H173" s="53"/>
      <c r="I173" s="53"/>
      <c r="J173" s="53"/>
      <c r="K173" s="53"/>
      <c r="L173" s="53"/>
      <c r="M173" s="53"/>
      <c r="N173" s="53"/>
      <c r="O173" s="53"/>
      <c r="P173" s="53"/>
      <c r="Q173" s="53"/>
      <c r="R173" s="53"/>
      <c r="S173" s="53"/>
      <c r="T173" s="53"/>
      <c r="U173" s="53"/>
      <c r="V173" s="53"/>
      <c r="W173" s="53"/>
      <c r="X173" s="53"/>
      <c r="Y173" s="55">
        <f t="shared" si="2"/>
        <v>0</v>
      </c>
    </row>
    <row r="174" spans="1:25">
      <c r="A174" s="53"/>
      <c r="B174" s="53"/>
      <c r="C174" s="53"/>
      <c r="D174" s="54"/>
      <c r="E174" s="53"/>
      <c r="F174" s="53"/>
      <c r="G174" s="53"/>
      <c r="H174" s="53"/>
      <c r="I174" s="53"/>
      <c r="J174" s="53"/>
      <c r="K174" s="53"/>
      <c r="L174" s="53"/>
      <c r="M174" s="53"/>
      <c r="N174" s="53"/>
      <c r="O174" s="53"/>
      <c r="P174" s="53"/>
      <c r="Q174" s="53"/>
      <c r="R174" s="53"/>
      <c r="S174" s="53"/>
      <c r="T174" s="53"/>
      <c r="U174" s="53"/>
      <c r="V174" s="53"/>
      <c r="W174" s="53"/>
      <c r="X174" s="53"/>
      <c r="Y174" s="55">
        <f t="shared" si="2"/>
        <v>0</v>
      </c>
    </row>
    <row r="175" spans="1:25">
      <c r="A175" s="53"/>
      <c r="B175" s="53"/>
      <c r="C175" s="53"/>
      <c r="D175" s="54"/>
      <c r="E175" s="53"/>
      <c r="F175" s="53"/>
      <c r="G175" s="53"/>
      <c r="H175" s="53"/>
      <c r="I175" s="53"/>
      <c r="J175" s="53"/>
      <c r="K175" s="53"/>
      <c r="L175" s="53"/>
      <c r="M175" s="53"/>
      <c r="N175" s="53"/>
      <c r="O175" s="53"/>
      <c r="P175" s="53"/>
      <c r="Q175" s="53"/>
      <c r="R175" s="53"/>
      <c r="S175" s="53"/>
      <c r="T175" s="53"/>
      <c r="U175" s="53"/>
      <c r="V175" s="53"/>
      <c r="W175" s="53"/>
      <c r="X175" s="53"/>
      <c r="Y175" s="55">
        <f t="shared" si="2"/>
        <v>0</v>
      </c>
    </row>
    <row r="176" spans="1:25">
      <c r="A176" s="53"/>
      <c r="B176" s="53"/>
      <c r="C176" s="53"/>
      <c r="D176" s="54"/>
      <c r="E176" s="53"/>
      <c r="F176" s="53"/>
      <c r="G176" s="53"/>
      <c r="H176" s="53"/>
      <c r="I176" s="53"/>
      <c r="J176" s="53"/>
      <c r="K176" s="53"/>
      <c r="L176" s="53"/>
      <c r="M176" s="53"/>
      <c r="N176" s="53"/>
      <c r="O176" s="53"/>
      <c r="P176" s="53"/>
      <c r="Q176" s="53"/>
      <c r="R176" s="53"/>
      <c r="S176" s="53"/>
      <c r="T176" s="53"/>
      <c r="U176" s="53"/>
      <c r="V176" s="53"/>
      <c r="W176" s="53"/>
      <c r="X176" s="53"/>
      <c r="Y176" s="55">
        <f t="shared" si="2"/>
        <v>0</v>
      </c>
    </row>
    <row r="177" spans="1:25">
      <c r="A177" s="53"/>
      <c r="B177" s="53"/>
      <c r="C177" s="53"/>
      <c r="D177" s="54"/>
      <c r="E177" s="53"/>
      <c r="F177" s="53"/>
      <c r="G177" s="53"/>
      <c r="H177" s="53"/>
      <c r="I177" s="53"/>
      <c r="J177" s="53"/>
      <c r="K177" s="53"/>
      <c r="L177" s="53"/>
      <c r="M177" s="53"/>
      <c r="N177" s="53"/>
      <c r="O177" s="53"/>
      <c r="P177" s="53"/>
      <c r="Q177" s="53"/>
      <c r="R177" s="53"/>
      <c r="S177" s="53"/>
      <c r="T177" s="53"/>
      <c r="U177" s="53"/>
      <c r="V177" s="53"/>
      <c r="W177" s="53"/>
      <c r="X177" s="53"/>
      <c r="Y177" s="55">
        <f t="shared" si="2"/>
        <v>0</v>
      </c>
    </row>
    <row r="178" spans="1:25">
      <c r="A178" s="53"/>
      <c r="B178" s="53"/>
      <c r="C178" s="53"/>
      <c r="D178" s="54"/>
      <c r="E178" s="53"/>
      <c r="F178" s="53"/>
      <c r="G178" s="53"/>
      <c r="H178" s="53"/>
      <c r="I178" s="53"/>
      <c r="J178" s="53"/>
      <c r="K178" s="53"/>
      <c r="L178" s="53"/>
      <c r="M178" s="53"/>
      <c r="N178" s="53"/>
      <c r="O178" s="53"/>
      <c r="P178" s="53"/>
      <c r="Q178" s="53"/>
      <c r="R178" s="53"/>
      <c r="S178" s="53"/>
      <c r="T178" s="53"/>
      <c r="U178" s="53"/>
      <c r="V178" s="53"/>
      <c r="W178" s="53"/>
      <c r="X178" s="53"/>
      <c r="Y178" s="55">
        <f t="shared" si="2"/>
        <v>0</v>
      </c>
    </row>
    <row r="179" spans="1:25">
      <c r="A179" s="53"/>
      <c r="B179" s="53"/>
      <c r="C179" s="53"/>
      <c r="D179" s="54"/>
      <c r="E179" s="53"/>
      <c r="F179" s="53"/>
      <c r="G179" s="53"/>
      <c r="H179" s="53"/>
      <c r="I179" s="53"/>
      <c r="J179" s="53"/>
      <c r="K179" s="53"/>
      <c r="L179" s="53"/>
      <c r="M179" s="53"/>
      <c r="N179" s="53"/>
      <c r="O179" s="53"/>
      <c r="P179" s="53"/>
      <c r="Q179" s="53"/>
      <c r="R179" s="53"/>
      <c r="S179" s="53"/>
      <c r="T179" s="53"/>
      <c r="U179" s="53"/>
      <c r="V179" s="53"/>
      <c r="W179" s="53"/>
      <c r="X179" s="53"/>
      <c r="Y179" s="55">
        <f t="shared" si="2"/>
        <v>0</v>
      </c>
    </row>
    <row r="180" spans="1:25">
      <c r="A180" s="53"/>
      <c r="B180" s="53"/>
      <c r="C180" s="53"/>
      <c r="D180" s="54"/>
      <c r="E180" s="53"/>
      <c r="F180" s="53"/>
      <c r="G180" s="53"/>
      <c r="H180" s="53"/>
      <c r="I180" s="53"/>
      <c r="J180" s="53"/>
      <c r="K180" s="53"/>
      <c r="L180" s="53"/>
      <c r="M180" s="53"/>
      <c r="N180" s="53"/>
      <c r="O180" s="53"/>
      <c r="P180" s="53"/>
      <c r="Q180" s="53"/>
      <c r="R180" s="53"/>
      <c r="S180" s="53"/>
      <c r="T180" s="53"/>
      <c r="U180" s="53"/>
      <c r="V180" s="53"/>
      <c r="W180" s="53"/>
      <c r="X180" s="53"/>
      <c r="Y180" s="55">
        <f t="shared" si="2"/>
        <v>0</v>
      </c>
    </row>
    <row r="181" spans="1:25">
      <c r="A181" s="53"/>
      <c r="B181" s="53"/>
      <c r="C181" s="53"/>
      <c r="D181" s="54"/>
      <c r="E181" s="53"/>
      <c r="F181" s="53"/>
      <c r="G181" s="53"/>
      <c r="H181" s="53"/>
      <c r="I181" s="53"/>
      <c r="J181" s="53"/>
      <c r="K181" s="53"/>
      <c r="L181" s="53"/>
      <c r="M181" s="53"/>
      <c r="N181" s="53"/>
      <c r="O181" s="53"/>
      <c r="P181" s="53"/>
      <c r="Q181" s="53"/>
      <c r="R181" s="53"/>
      <c r="S181" s="53"/>
      <c r="T181" s="53"/>
      <c r="U181" s="53"/>
      <c r="V181" s="53"/>
      <c r="W181" s="53"/>
      <c r="X181" s="53"/>
      <c r="Y181" s="55">
        <f t="shared" si="2"/>
        <v>0</v>
      </c>
    </row>
    <row r="182" spans="1:25">
      <c r="A182" s="53"/>
      <c r="B182" s="53"/>
      <c r="C182" s="53"/>
      <c r="D182" s="54"/>
      <c r="E182" s="53"/>
      <c r="F182" s="53"/>
      <c r="G182" s="53"/>
      <c r="H182" s="53"/>
      <c r="I182" s="53"/>
      <c r="J182" s="53"/>
      <c r="K182" s="53"/>
      <c r="L182" s="53"/>
      <c r="M182" s="53"/>
      <c r="N182" s="53"/>
      <c r="O182" s="53"/>
      <c r="P182" s="53"/>
      <c r="Q182" s="53"/>
      <c r="R182" s="53"/>
      <c r="S182" s="53"/>
      <c r="T182" s="53"/>
      <c r="U182" s="53"/>
      <c r="V182" s="53"/>
      <c r="W182" s="53"/>
      <c r="X182" s="53"/>
      <c r="Y182" s="55">
        <f t="shared" si="2"/>
        <v>0</v>
      </c>
    </row>
    <row r="183" spans="1:25">
      <c r="A183" s="53"/>
      <c r="B183" s="53"/>
      <c r="C183" s="53"/>
      <c r="D183" s="54"/>
      <c r="E183" s="53"/>
      <c r="F183" s="53"/>
      <c r="G183" s="53"/>
      <c r="H183" s="53"/>
      <c r="I183" s="53"/>
      <c r="J183" s="53"/>
      <c r="K183" s="53"/>
      <c r="L183" s="53"/>
      <c r="M183" s="53"/>
      <c r="N183" s="53"/>
      <c r="O183" s="53"/>
      <c r="P183" s="53"/>
      <c r="Q183" s="53"/>
      <c r="R183" s="53"/>
      <c r="S183" s="53"/>
      <c r="T183" s="53"/>
      <c r="U183" s="53"/>
      <c r="V183" s="53"/>
      <c r="W183" s="53"/>
      <c r="X183" s="53"/>
      <c r="Y183" s="55">
        <f t="shared" si="2"/>
        <v>0</v>
      </c>
    </row>
    <row r="184" spans="1:25">
      <c r="A184" s="53"/>
      <c r="B184" s="53"/>
      <c r="C184" s="53"/>
      <c r="D184" s="54"/>
      <c r="E184" s="53"/>
      <c r="F184" s="53"/>
      <c r="G184" s="53"/>
      <c r="H184" s="53"/>
      <c r="I184" s="53"/>
      <c r="J184" s="53"/>
      <c r="K184" s="53"/>
      <c r="L184" s="53"/>
      <c r="M184" s="53"/>
      <c r="N184" s="53"/>
      <c r="O184" s="53"/>
      <c r="P184" s="53"/>
      <c r="Q184" s="53"/>
      <c r="R184" s="53"/>
      <c r="S184" s="53"/>
      <c r="T184" s="53"/>
      <c r="U184" s="53"/>
      <c r="V184" s="53"/>
      <c r="W184" s="53"/>
      <c r="X184" s="53"/>
      <c r="Y184" s="55">
        <f t="shared" si="2"/>
        <v>0</v>
      </c>
    </row>
    <row r="185" spans="1:25">
      <c r="A185" s="53"/>
      <c r="B185" s="53"/>
      <c r="C185" s="53"/>
      <c r="D185" s="54"/>
      <c r="E185" s="53"/>
      <c r="F185" s="53"/>
      <c r="G185" s="53"/>
      <c r="H185" s="53"/>
      <c r="I185" s="53"/>
      <c r="J185" s="53"/>
      <c r="K185" s="53"/>
      <c r="L185" s="53"/>
      <c r="M185" s="53"/>
      <c r="N185" s="53"/>
      <c r="O185" s="53"/>
      <c r="P185" s="53"/>
      <c r="Q185" s="53"/>
      <c r="R185" s="53"/>
      <c r="S185" s="53"/>
      <c r="T185" s="53"/>
      <c r="U185" s="53"/>
      <c r="V185" s="53"/>
      <c r="W185" s="53"/>
      <c r="X185" s="53"/>
      <c r="Y185" s="55">
        <f t="shared" si="2"/>
        <v>0</v>
      </c>
    </row>
    <row r="186" spans="1:25">
      <c r="A186" s="53"/>
      <c r="B186" s="53"/>
      <c r="C186" s="53"/>
      <c r="D186" s="54"/>
      <c r="E186" s="53"/>
      <c r="F186" s="53"/>
      <c r="G186" s="53"/>
      <c r="H186" s="53"/>
      <c r="I186" s="53"/>
      <c r="J186" s="53"/>
      <c r="K186" s="53"/>
      <c r="L186" s="53"/>
      <c r="M186" s="53"/>
      <c r="N186" s="53"/>
      <c r="O186" s="53"/>
      <c r="P186" s="53"/>
      <c r="Q186" s="53"/>
      <c r="R186" s="53"/>
      <c r="S186" s="53"/>
      <c r="T186" s="53"/>
      <c r="U186" s="53"/>
      <c r="V186" s="53"/>
      <c r="W186" s="53"/>
      <c r="X186" s="53"/>
      <c r="Y186" s="55">
        <f t="shared" si="2"/>
        <v>0</v>
      </c>
    </row>
    <row r="187" spans="1:25">
      <c r="A187" s="53"/>
      <c r="B187" s="53"/>
      <c r="C187" s="53"/>
      <c r="D187" s="54"/>
      <c r="E187" s="53"/>
      <c r="F187" s="53"/>
      <c r="G187" s="53"/>
      <c r="H187" s="53"/>
      <c r="I187" s="53"/>
      <c r="J187" s="53"/>
      <c r="K187" s="53"/>
      <c r="L187" s="53"/>
      <c r="M187" s="53"/>
      <c r="N187" s="53"/>
      <c r="O187" s="53"/>
      <c r="P187" s="53"/>
      <c r="Q187" s="53"/>
      <c r="R187" s="53"/>
      <c r="S187" s="53"/>
      <c r="T187" s="53"/>
      <c r="U187" s="53"/>
      <c r="V187" s="53"/>
      <c r="W187" s="53"/>
      <c r="X187" s="53"/>
      <c r="Y187" s="55">
        <f t="shared" si="2"/>
        <v>0</v>
      </c>
    </row>
    <row r="188" spans="1:25">
      <c r="A188" s="53"/>
      <c r="B188" s="53"/>
      <c r="C188" s="53"/>
      <c r="D188" s="54"/>
      <c r="E188" s="53"/>
      <c r="F188" s="53"/>
      <c r="G188" s="53"/>
      <c r="H188" s="53"/>
      <c r="I188" s="53"/>
      <c r="J188" s="53"/>
      <c r="K188" s="53"/>
      <c r="L188" s="53"/>
      <c r="M188" s="53"/>
      <c r="N188" s="53"/>
      <c r="O188" s="53"/>
      <c r="P188" s="53"/>
      <c r="Q188" s="53"/>
      <c r="R188" s="53"/>
      <c r="S188" s="53"/>
      <c r="T188" s="53"/>
      <c r="U188" s="53"/>
      <c r="V188" s="53"/>
      <c r="W188" s="53"/>
      <c r="X188" s="53"/>
      <c r="Y188" s="55">
        <f t="shared" si="2"/>
        <v>0</v>
      </c>
    </row>
    <row r="189" spans="1:25">
      <c r="A189" s="53"/>
      <c r="B189" s="53"/>
      <c r="C189" s="53"/>
      <c r="D189" s="54"/>
      <c r="E189" s="53"/>
      <c r="F189" s="53"/>
      <c r="G189" s="53"/>
      <c r="H189" s="53"/>
      <c r="I189" s="53"/>
      <c r="J189" s="53"/>
      <c r="K189" s="53"/>
      <c r="L189" s="53"/>
      <c r="M189" s="53"/>
      <c r="N189" s="53"/>
      <c r="O189" s="53"/>
      <c r="P189" s="53"/>
      <c r="Q189" s="53"/>
      <c r="R189" s="53"/>
      <c r="S189" s="53"/>
      <c r="T189" s="53"/>
      <c r="U189" s="53"/>
      <c r="V189" s="53"/>
      <c r="W189" s="53"/>
      <c r="X189" s="53"/>
      <c r="Y189" s="55">
        <f t="shared" si="2"/>
        <v>0</v>
      </c>
    </row>
    <row r="190" spans="1:25">
      <c r="A190" s="53"/>
      <c r="B190" s="53"/>
      <c r="C190" s="53"/>
      <c r="D190" s="54"/>
      <c r="E190" s="53"/>
      <c r="F190" s="53"/>
      <c r="G190" s="53"/>
      <c r="H190" s="53"/>
      <c r="I190" s="53"/>
      <c r="J190" s="53"/>
      <c r="K190" s="53"/>
      <c r="L190" s="53"/>
      <c r="M190" s="53"/>
      <c r="N190" s="53"/>
      <c r="O190" s="53"/>
      <c r="P190" s="53"/>
      <c r="Q190" s="53"/>
      <c r="R190" s="53"/>
      <c r="S190" s="53"/>
      <c r="T190" s="53"/>
      <c r="U190" s="53"/>
      <c r="V190" s="53"/>
      <c r="W190" s="53"/>
      <c r="X190" s="53"/>
      <c r="Y190" s="55">
        <f t="shared" si="2"/>
        <v>0</v>
      </c>
    </row>
    <row r="191" spans="1:25">
      <c r="A191" s="53"/>
      <c r="B191" s="53"/>
      <c r="C191" s="53"/>
      <c r="D191" s="54"/>
      <c r="E191" s="53"/>
      <c r="F191" s="53"/>
      <c r="G191" s="53"/>
      <c r="H191" s="53"/>
      <c r="I191" s="53"/>
      <c r="J191" s="53"/>
      <c r="K191" s="53"/>
      <c r="L191" s="53"/>
      <c r="M191" s="53"/>
      <c r="N191" s="53"/>
      <c r="O191" s="53"/>
      <c r="P191" s="53"/>
      <c r="Q191" s="53"/>
      <c r="R191" s="53"/>
      <c r="S191" s="53"/>
      <c r="T191" s="53"/>
      <c r="U191" s="53"/>
      <c r="V191" s="53"/>
      <c r="W191" s="53"/>
      <c r="X191" s="53"/>
      <c r="Y191" s="55">
        <f t="shared" si="2"/>
        <v>0</v>
      </c>
    </row>
    <row r="192" spans="1:25">
      <c r="A192" s="53"/>
      <c r="B192" s="53"/>
      <c r="C192" s="53"/>
      <c r="D192" s="54"/>
      <c r="E192" s="53"/>
      <c r="F192" s="53"/>
      <c r="G192" s="53"/>
      <c r="H192" s="53"/>
      <c r="I192" s="53"/>
      <c r="J192" s="53"/>
      <c r="K192" s="53"/>
      <c r="L192" s="53"/>
      <c r="M192" s="53"/>
      <c r="N192" s="53"/>
      <c r="O192" s="53"/>
      <c r="P192" s="53"/>
      <c r="Q192" s="53"/>
      <c r="R192" s="53"/>
      <c r="S192" s="53"/>
      <c r="T192" s="53"/>
      <c r="U192" s="53"/>
      <c r="V192" s="53"/>
      <c r="W192" s="53"/>
      <c r="X192" s="53"/>
      <c r="Y192" s="55">
        <f t="shared" si="2"/>
        <v>0</v>
      </c>
    </row>
    <row r="193" spans="1:25">
      <c r="A193" s="53"/>
      <c r="B193" s="53"/>
      <c r="C193" s="53"/>
      <c r="D193" s="54"/>
      <c r="E193" s="53"/>
      <c r="F193" s="53"/>
      <c r="G193" s="53"/>
      <c r="H193" s="53"/>
      <c r="I193" s="53"/>
      <c r="J193" s="53"/>
      <c r="K193" s="53"/>
      <c r="L193" s="53"/>
      <c r="M193" s="53"/>
      <c r="N193" s="53"/>
      <c r="O193" s="53"/>
      <c r="P193" s="53"/>
      <c r="Q193" s="53"/>
      <c r="R193" s="53"/>
      <c r="S193" s="53"/>
      <c r="T193" s="53"/>
      <c r="U193" s="53"/>
      <c r="V193" s="53"/>
      <c r="W193" s="53"/>
      <c r="X193" s="53"/>
      <c r="Y193" s="55">
        <f t="shared" si="2"/>
        <v>0</v>
      </c>
    </row>
    <row r="194" spans="1:25">
      <c r="A194" s="53"/>
      <c r="B194" s="53"/>
      <c r="C194" s="53"/>
      <c r="D194" s="54"/>
      <c r="E194" s="53"/>
      <c r="F194" s="53"/>
      <c r="G194" s="53"/>
      <c r="H194" s="53"/>
      <c r="I194" s="53"/>
      <c r="J194" s="53"/>
      <c r="K194" s="53"/>
      <c r="L194" s="53"/>
      <c r="M194" s="53"/>
      <c r="N194" s="53"/>
      <c r="O194" s="53"/>
      <c r="P194" s="53"/>
      <c r="Q194" s="53"/>
      <c r="R194" s="53"/>
      <c r="S194" s="53"/>
      <c r="T194" s="53"/>
      <c r="U194" s="53"/>
      <c r="V194" s="53"/>
      <c r="W194" s="53"/>
      <c r="X194" s="53"/>
      <c r="Y194" s="55">
        <f t="shared" si="2"/>
        <v>0</v>
      </c>
    </row>
    <row r="195" spans="1:25">
      <c r="A195" s="53"/>
      <c r="B195" s="53"/>
      <c r="C195" s="53"/>
      <c r="D195" s="54"/>
      <c r="E195" s="53"/>
      <c r="F195" s="53"/>
      <c r="G195" s="53"/>
      <c r="H195" s="53"/>
      <c r="I195" s="53"/>
      <c r="J195" s="53"/>
      <c r="K195" s="53"/>
      <c r="L195" s="53"/>
      <c r="M195" s="53"/>
      <c r="N195" s="53"/>
      <c r="O195" s="53"/>
      <c r="P195" s="53"/>
      <c r="Q195" s="53"/>
      <c r="R195" s="53"/>
      <c r="S195" s="53"/>
      <c r="T195" s="53"/>
      <c r="U195" s="53"/>
      <c r="V195" s="53"/>
      <c r="W195" s="53"/>
      <c r="X195" s="53"/>
      <c r="Y195" s="55">
        <f t="shared" si="2"/>
        <v>0</v>
      </c>
    </row>
    <row r="196" spans="1:25">
      <c r="A196" s="53"/>
      <c r="B196" s="53"/>
      <c r="C196" s="53"/>
      <c r="D196" s="54"/>
      <c r="E196" s="53"/>
      <c r="F196" s="53"/>
      <c r="G196" s="53"/>
      <c r="H196" s="53"/>
      <c r="I196" s="53"/>
      <c r="J196" s="53"/>
      <c r="K196" s="53"/>
      <c r="L196" s="53"/>
      <c r="M196" s="53"/>
      <c r="N196" s="53"/>
      <c r="O196" s="53"/>
      <c r="P196" s="53"/>
      <c r="Q196" s="53"/>
      <c r="R196" s="53"/>
      <c r="S196" s="53"/>
      <c r="T196" s="53"/>
      <c r="U196" s="53"/>
      <c r="V196" s="53"/>
      <c r="W196" s="53"/>
      <c r="X196" s="53"/>
      <c r="Y196" s="55">
        <f t="shared" si="2"/>
        <v>0</v>
      </c>
    </row>
    <row r="197" spans="1:25">
      <c r="A197" s="53"/>
      <c r="B197" s="53"/>
      <c r="C197" s="53"/>
      <c r="D197" s="54"/>
      <c r="E197" s="53"/>
      <c r="F197" s="53"/>
      <c r="G197" s="53"/>
      <c r="H197" s="53"/>
      <c r="I197" s="53"/>
      <c r="J197" s="53"/>
      <c r="K197" s="53"/>
      <c r="L197" s="53"/>
      <c r="M197" s="53"/>
      <c r="N197" s="53"/>
      <c r="O197" s="53"/>
      <c r="P197" s="53"/>
      <c r="Q197" s="53"/>
      <c r="R197" s="53"/>
      <c r="S197" s="53"/>
      <c r="T197" s="53"/>
      <c r="U197" s="53"/>
      <c r="V197" s="53"/>
      <c r="W197" s="53"/>
      <c r="X197" s="53"/>
      <c r="Y197" s="55">
        <f t="shared" si="2"/>
        <v>0</v>
      </c>
    </row>
    <row r="198" spans="1:25">
      <c r="A198" s="53"/>
      <c r="B198" s="53"/>
      <c r="C198" s="53"/>
      <c r="D198" s="54"/>
      <c r="E198" s="53"/>
      <c r="F198" s="53"/>
      <c r="G198" s="53"/>
      <c r="H198" s="53"/>
      <c r="I198" s="53"/>
      <c r="J198" s="53"/>
      <c r="K198" s="53"/>
      <c r="L198" s="53"/>
      <c r="M198" s="53"/>
      <c r="N198" s="53"/>
      <c r="O198" s="53"/>
      <c r="P198" s="53"/>
      <c r="Q198" s="53"/>
      <c r="R198" s="53"/>
      <c r="S198" s="53"/>
      <c r="T198" s="53"/>
      <c r="U198" s="53"/>
      <c r="V198" s="53"/>
      <c r="W198" s="53"/>
      <c r="X198" s="53"/>
      <c r="Y198" s="55">
        <f t="shared" si="2"/>
        <v>0</v>
      </c>
    </row>
    <row r="199" spans="1:25">
      <c r="A199" s="53"/>
      <c r="B199" s="53"/>
      <c r="C199" s="53"/>
      <c r="D199" s="54"/>
      <c r="E199" s="53"/>
      <c r="F199" s="53"/>
      <c r="G199" s="53"/>
      <c r="H199" s="53"/>
      <c r="I199" s="53"/>
      <c r="J199" s="53"/>
      <c r="K199" s="53"/>
      <c r="L199" s="53"/>
      <c r="M199" s="53"/>
      <c r="N199" s="53"/>
      <c r="O199" s="53"/>
      <c r="P199" s="53"/>
      <c r="Q199" s="53"/>
      <c r="R199" s="53"/>
      <c r="S199" s="53"/>
      <c r="T199" s="53"/>
      <c r="U199" s="53"/>
      <c r="V199" s="53"/>
      <c r="W199" s="53"/>
      <c r="X199" s="53"/>
      <c r="Y199" s="55">
        <f t="shared" si="2"/>
        <v>0</v>
      </c>
    </row>
    <row r="200" spans="1:25">
      <c r="A200" s="53"/>
      <c r="B200" s="53"/>
      <c r="C200" s="53"/>
      <c r="D200" s="54"/>
      <c r="E200" s="53"/>
      <c r="F200" s="53"/>
      <c r="G200" s="53"/>
      <c r="H200" s="53"/>
      <c r="I200" s="53"/>
      <c r="J200" s="53"/>
      <c r="K200" s="53"/>
      <c r="L200" s="53"/>
      <c r="M200" s="53"/>
      <c r="N200" s="53"/>
      <c r="O200" s="53"/>
      <c r="P200" s="53"/>
      <c r="Q200" s="53"/>
      <c r="R200" s="53"/>
      <c r="S200" s="53"/>
      <c r="T200" s="53"/>
      <c r="U200" s="53"/>
      <c r="V200" s="53"/>
      <c r="W200" s="53"/>
      <c r="X200" s="53"/>
      <c r="Y200" s="55">
        <f t="shared" si="2"/>
        <v>0</v>
      </c>
    </row>
    <row r="201" spans="1:25">
      <c r="A201" s="53"/>
      <c r="B201" s="53"/>
      <c r="C201" s="53"/>
      <c r="D201" s="54"/>
      <c r="E201" s="53"/>
      <c r="F201" s="53"/>
      <c r="G201" s="53"/>
      <c r="H201" s="53"/>
      <c r="I201" s="53"/>
      <c r="J201" s="53"/>
      <c r="K201" s="53"/>
      <c r="L201" s="53"/>
      <c r="M201" s="53"/>
      <c r="N201" s="53"/>
      <c r="O201" s="53"/>
      <c r="P201" s="53"/>
      <c r="Q201" s="53"/>
      <c r="R201" s="53"/>
      <c r="S201" s="53"/>
      <c r="T201" s="53"/>
      <c r="U201" s="53"/>
      <c r="V201" s="53"/>
      <c r="W201" s="53"/>
      <c r="X201" s="53"/>
      <c r="Y201" s="55">
        <f t="shared" si="2"/>
        <v>0</v>
      </c>
    </row>
    <row r="202" spans="1:25">
      <c r="A202" s="53"/>
      <c r="B202" s="53"/>
      <c r="C202" s="53"/>
      <c r="D202" s="54"/>
      <c r="E202" s="53"/>
      <c r="F202" s="53"/>
      <c r="G202" s="53"/>
      <c r="H202" s="53"/>
      <c r="I202" s="53"/>
      <c r="J202" s="53"/>
      <c r="K202" s="53"/>
      <c r="L202" s="53"/>
      <c r="M202" s="53"/>
      <c r="N202" s="53"/>
      <c r="O202" s="53"/>
      <c r="P202" s="53"/>
      <c r="Q202" s="53"/>
      <c r="R202" s="53"/>
      <c r="S202" s="53"/>
      <c r="T202" s="53"/>
      <c r="U202" s="53"/>
      <c r="V202" s="53"/>
      <c r="W202" s="53"/>
      <c r="X202" s="53"/>
      <c r="Y202" s="55">
        <f t="shared" si="2"/>
        <v>0</v>
      </c>
    </row>
    <row r="203" spans="1:25">
      <c r="A203" s="53"/>
      <c r="B203" s="53"/>
      <c r="C203" s="53"/>
      <c r="D203" s="54"/>
      <c r="E203" s="53"/>
      <c r="F203" s="53"/>
      <c r="G203" s="53"/>
      <c r="H203" s="53"/>
      <c r="I203" s="53"/>
      <c r="J203" s="53"/>
      <c r="K203" s="53"/>
      <c r="L203" s="53"/>
      <c r="M203" s="53"/>
      <c r="N203" s="53"/>
      <c r="O203" s="53"/>
      <c r="P203" s="53"/>
      <c r="Q203" s="53"/>
      <c r="R203" s="53"/>
      <c r="S203" s="53"/>
      <c r="T203" s="53"/>
      <c r="U203" s="53"/>
      <c r="V203" s="53"/>
      <c r="W203" s="53"/>
      <c r="X203" s="53"/>
      <c r="Y203" s="55">
        <f t="shared" ref="Y203:Y266" si="3">SUM(E203:X203)</f>
        <v>0</v>
      </c>
    </row>
    <row r="204" spans="1:25">
      <c r="A204" s="53"/>
      <c r="B204" s="53"/>
      <c r="C204" s="53"/>
      <c r="D204" s="54"/>
      <c r="E204" s="53"/>
      <c r="F204" s="53"/>
      <c r="G204" s="53"/>
      <c r="H204" s="53"/>
      <c r="I204" s="53"/>
      <c r="J204" s="53"/>
      <c r="K204" s="53"/>
      <c r="L204" s="53"/>
      <c r="M204" s="53"/>
      <c r="N204" s="53"/>
      <c r="O204" s="53"/>
      <c r="P204" s="53"/>
      <c r="Q204" s="53"/>
      <c r="R204" s="53"/>
      <c r="S204" s="53"/>
      <c r="T204" s="53"/>
      <c r="U204" s="53"/>
      <c r="V204" s="53"/>
      <c r="W204" s="53"/>
      <c r="X204" s="53"/>
      <c r="Y204" s="55">
        <f t="shared" si="3"/>
        <v>0</v>
      </c>
    </row>
    <row r="205" spans="1:25">
      <c r="A205" s="53"/>
      <c r="B205" s="53"/>
      <c r="C205" s="53"/>
      <c r="D205" s="54"/>
      <c r="E205" s="53"/>
      <c r="F205" s="53"/>
      <c r="G205" s="53"/>
      <c r="H205" s="53"/>
      <c r="I205" s="53"/>
      <c r="J205" s="53"/>
      <c r="K205" s="53"/>
      <c r="L205" s="53"/>
      <c r="M205" s="53"/>
      <c r="N205" s="53"/>
      <c r="O205" s="53"/>
      <c r="P205" s="53"/>
      <c r="Q205" s="53"/>
      <c r="R205" s="53"/>
      <c r="S205" s="53"/>
      <c r="T205" s="53"/>
      <c r="U205" s="53"/>
      <c r="V205" s="53"/>
      <c r="W205" s="53"/>
      <c r="X205" s="53"/>
      <c r="Y205" s="55">
        <f t="shared" si="3"/>
        <v>0</v>
      </c>
    </row>
    <row r="206" spans="1:25">
      <c r="A206" s="53"/>
      <c r="B206" s="53"/>
      <c r="C206" s="53"/>
      <c r="D206" s="54"/>
      <c r="E206" s="53"/>
      <c r="F206" s="53"/>
      <c r="G206" s="53"/>
      <c r="H206" s="53"/>
      <c r="I206" s="53"/>
      <c r="J206" s="53"/>
      <c r="K206" s="53"/>
      <c r="L206" s="53"/>
      <c r="M206" s="53"/>
      <c r="N206" s="53"/>
      <c r="O206" s="53"/>
      <c r="P206" s="53"/>
      <c r="Q206" s="53"/>
      <c r="R206" s="53"/>
      <c r="S206" s="53"/>
      <c r="T206" s="53"/>
      <c r="U206" s="53"/>
      <c r="V206" s="53"/>
      <c r="W206" s="53"/>
      <c r="X206" s="53"/>
      <c r="Y206" s="55">
        <f t="shared" si="3"/>
        <v>0</v>
      </c>
    </row>
    <row r="207" spans="1:25">
      <c r="A207" s="53"/>
      <c r="B207" s="53"/>
      <c r="C207" s="53"/>
      <c r="D207" s="54"/>
      <c r="E207" s="53"/>
      <c r="F207" s="53"/>
      <c r="G207" s="53"/>
      <c r="H207" s="53"/>
      <c r="I207" s="53"/>
      <c r="J207" s="53"/>
      <c r="K207" s="53"/>
      <c r="L207" s="53"/>
      <c r="M207" s="53"/>
      <c r="N207" s="53"/>
      <c r="O207" s="53"/>
      <c r="P207" s="53"/>
      <c r="Q207" s="53"/>
      <c r="R207" s="53"/>
      <c r="S207" s="53"/>
      <c r="T207" s="53"/>
      <c r="U207" s="53"/>
      <c r="V207" s="53"/>
      <c r="W207" s="53"/>
      <c r="X207" s="53"/>
      <c r="Y207" s="55">
        <f t="shared" si="3"/>
        <v>0</v>
      </c>
    </row>
    <row r="208" spans="1:25">
      <c r="A208" s="53"/>
      <c r="B208" s="53"/>
      <c r="C208" s="53"/>
      <c r="D208" s="54"/>
      <c r="E208" s="53"/>
      <c r="F208" s="53"/>
      <c r="G208" s="53"/>
      <c r="H208" s="53"/>
      <c r="I208" s="53"/>
      <c r="J208" s="53"/>
      <c r="K208" s="53"/>
      <c r="L208" s="53"/>
      <c r="M208" s="53"/>
      <c r="N208" s="53"/>
      <c r="O208" s="53"/>
      <c r="P208" s="53"/>
      <c r="Q208" s="53"/>
      <c r="R208" s="53"/>
      <c r="S208" s="53"/>
      <c r="T208" s="53"/>
      <c r="U208" s="53"/>
      <c r="V208" s="53"/>
      <c r="W208" s="53"/>
      <c r="X208" s="53"/>
      <c r="Y208" s="55">
        <f t="shared" si="3"/>
        <v>0</v>
      </c>
    </row>
    <row r="209" spans="1:25">
      <c r="A209" s="53"/>
      <c r="B209" s="53"/>
      <c r="C209" s="53"/>
      <c r="D209" s="54"/>
      <c r="E209" s="53"/>
      <c r="F209" s="53"/>
      <c r="G209" s="53"/>
      <c r="H209" s="53"/>
      <c r="I209" s="53"/>
      <c r="J209" s="53"/>
      <c r="K209" s="53"/>
      <c r="L209" s="53"/>
      <c r="M209" s="53"/>
      <c r="N209" s="53"/>
      <c r="O209" s="53"/>
      <c r="P209" s="53"/>
      <c r="Q209" s="53"/>
      <c r="R209" s="53"/>
      <c r="S209" s="53"/>
      <c r="T209" s="53"/>
      <c r="U209" s="53"/>
      <c r="V209" s="53"/>
      <c r="W209" s="53"/>
      <c r="X209" s="53"/>
      <c r="Y209" s="55">
        <f t="shared" si="3"/>
        <v>0</v>
      </c>
    </row>
    <row r="210" spans="1:25">
      <c r="A210" s="53"/>
      <c r="B210" s="53"/>
      <c r="C210" s="53"/>
      <c r="D210" s="54"/>
      <c r="E210" s="53"/>
      <c r="F210" s="53"/>
      <c r="G210" s="53"/>
      <c r="H210" s="53"/>
      <c r="I210" s="53"/>
      <c r="J210" s="53"/>
      <c r="K210" s="53"/>
      <c r="L210" s="53"/>
      <c r="M210" s="53"/>
      <c r="N210" s="53"/>
      <c r="O210" s="53"/>
      <c r="P210" s="53"/>
      <c r="Q210" s="53"/>
      <c r="R210" s="53"/>
      <c r="S210" s="53"/>
      <c r="T210" s="53"/>
      <c r="U210" s="53"/>
      <c r="V210" s="53"/>
      <c r="W210" s="53"/>
      <c r="X210" s="53"/>
      <c r="Y210" s="55">
        <f t="shared" si="3"/>
        <v>0</v>
      </c>
    </row>
    <row r="211" spans="1:25">
      <c r="A211" s="53"/>
      <c r="B211" s="53"/>
      <c r="C211" s="53"/>
      <c r="D211" s="54"/>
      <c r="E211" s="53"/>
      <c r="F211" s="53"/>
      <c r="G211" s="53"/>
      <c r="H211" s="53"/>
      <c r="I211" s="53"/>
      <c r="J211" s="53"/>
      <c r="K211" s="53"/>
      <c r="L211" s="53"/>
      <c r="M211" s="53"/>
      <c r="N211" s="53"/>
      <c r="O211" s="53"/>
      <c r="P211" s="53"/>
      <c r="Q211" s="53"/>
      <c r="R211" s="53"/>
      <c r="S211" s="53"/>
      <c r="T211" s="53"/>
      <c r="U211" s="53"/>
      <c r="V211" s="53"/>
      <c r="W211" s="53"/>
      <c r="X211" s="53"/>
      <c r="Y211" s="55">
        <f t="shared" si="3"/>
        <v>0</v>
      </c>
    </row>
    <row r="212" spans="1:25">
      <c r="A212" s="53"/>
      <c r="B212" s="53"/>
      <c r="C212" s="53"/>
      <c r="D212" s="54"/>
      <c r="E212" s="53"/>
      <c r="F212" s="53"/>
      <c r="G212" s="53"/>
      <c r="H212" s="53"/>
      <c r="I212" s="53"/>
      <c r="J212" s="53"/>
      <c r="K212" s="53"/>
      <c r="L212" s="53"/>
      <c r="M212" s="53"/>
      <c r="N212" s="53"/>
      <c r="O212" s="53"/>
      <c r="P212" s="53"/>
      <c r="Q212" s="53"/>
      <c r="R212" s="53"/>
      <c r="S212" s="53"/>
      <c r="T212" s="53"/>
      <c r="U212" s="53"/>
      <c r="V212" s="53"/>
      <c r="W212" s="53"/>
      <c r="X212" s="53"/>
      <c r="Y212" s="55">
        <f t="shared" si="3"/>
        <v>0</v>
      </c>
    </row>
    <row r="213" spans="1:25">
      <c r="A213" s="53"/>
      <c r="B213" s="53"/>
      <c r="C213" s="53"/>
      <c r="D213" s="54"/>
      <c r="E213" s="53"/>
      <c r="F213" s="53"/>
      <c r="G213" s="53"/>
      <c r="H213" s="53"/>
      <c r="I213" s="53"/>
      <c r="J213" s="53"/>
      <c r="K213" s="53"/>
      <c r="L213" s="53"/>
      <c r="M213" s="53"/>
      <c r="N213" s="53"/>
      <c r="O213" s="53"/>
      <c r="P213" s="53"/>
      <c r="Q213" s="53"/>
      <c r="R213" s="53"/>
      <c r="S213" s="53"/>
      <c r="T213" s="53"/>
      <c r="U213" s="53"/>
      <c r="V213" s="53"/>
      <c r="W213" s="53"/>
      <c r="X213" s="53"/>
      <c r="Y213" s="55">
        <f t="shared" si="3"/>
        <v>0</v>
      </c>
    </row>
    <row r="214" spans="1:25">
      <c r="A214" s="53"/>
      <c r="B214" s="53"/>
      <c r="C214" s="53"/>
      <c r="D214" s="54"/>
      <c r="E214" s="53"/>
      <c r="F214" s="53"/>
      <c r="G214" s="53"/>
      <c r="H214" s="53"/>
      <c r="I214" s="53"/>
      <c r="J214" s="53"/>
      <c r="K214" s="53"/>
      <c r="L214" s="53"/>
      <c r="M214" s="53"/>
      <c r="N214" s="53"/>
      <c r="O214" s="53"/>
      <c r="P214" s="53"/>
      <c r="Q214" s="53"/>
      <c r="R214" s="53"/>
      <c r="S214" s="53"/>
      <c r="T214" s="53"/>
      <c r="U214" s="53"/>
      <c r="V214" s="53"/>
      <c r="W214" s="53"/>
      <c r="X214" s="53"/>
      <c r="Y214" s="55">
        <f t="shared" si="3"/>
        <v>0</v>
      </c>
    </row>
    <row r="215" spans="1:25">
      <c r="A215" s="53"/>
      <c r="B215" s="53"/>
      <c r="C215" s="53"/>
      <c r="D215" s="54"/>
      <c r="E215" s="53"/>
      <c r="F215" s="53"/>
      <c r="G215" s="53"/>
      <c r="H215" s="53"/>
      <c r="I215" s="53"/>
      <c r="J215" s="53"/>
      <c r="K215" s="53"/>
      <c r="L215" s="53"/>
      <c r="M215" s="53"/>
      <c r="N215" s="53"/>
      <c r="O215" s="53"/>
      <c r="P215" s="53"/>
      <c r="Q215" s="53"/>
      <c r="R215" s="53"/>
      <c r="S215" s="53"/>
      <c r="T215" s="53"/>
      <c r="U215" s="53"/>
      <c r="V215" s="53"/>
      <c r="W215" s="53"/>
      <c r="X215" s="53"/>
      <c r="Y215" s="55">
        <f t="shared" si="3"/>
        <v>0</v>
      </c>
    </row>
    <row r="216" spans="1:25">
      <c r="A216" s="53"/>
      <c r="B216" s="53"/>
      <c r="C216" s="53"/>
      <c r="D216" s="54"/>
      <c r="E216" s="53"/>
      <c r="F216" s="53"/>
      <c r="G216" s="53"/>
      <c r="H216" s="53"/>
      <c r="I216" s="53"/>
      <c r="J216" s="53"/>
      <c r="K216" s="53"/>
      <c r="L216" s="53"/>
      <c r="M216" s="53"/>
      <c r="N216" s="53"/>
      <c r="O216" s="53"/>
      <c r="P216" s="53"/>
      <c r="Q216" s="53"/>
      <c r="R216" s="53"/>
      <c r="S216" s="53"/>
      <c r="T216" s="53"/>
      <c r="U216" s="53"/>
      <c r="V216" s="53"/>
      <c r="W216" s="53"/>
      <c r="X216" s="53"/>
      <c r="Y216" s="55">
        <f t="shared" si="3"/>
        <v>0</v>
      </c>
    </row>
    <row r="217" spans="1:25">
      <c r="A217" s="53"/>
      <c r="B217" s="53"/>
      <c r="C217" s="53"/>
      <c r="D217" s="54"/>
      <c r="E217" s="53"/>
      <c r="F217" s="53"/>
      <c r="G217" s="53"/>
      <c r="H217" s="53"/>
      <c r="I217" s="53"/>
      <c r="J217" s="53"/>
      <c r="K217" s="53"/>
      <c r="L217" s="53"/>
      <c r="M217" s="53"/>
      <c r="N217" s="53"/>
      <c r="O217" s="53"/>
      <c r="P217" s="53"/>
      <c r="Q217" s="53"/>
      <c r="R217" s="53"/>
      <c r="S217" s="53"/>
      <c r="T217" s="53"/>
      <c r="U217" s="53"/>
      <c r="V217" s="53"/>
      <c r="W217" s="53"/>
      <c r="X217" s="53"/>
      <c r="Y217" s="55">
        <f t="shared" si="3"/>
        <v>0</v>
      </c>
    </row>
    <row r="218" spans="1:25">
      <c r="A218" s="53"/>
      <c r="B218" s="53"/>
      <c r="C218" s="53"/>
      <c r="D218" s="54"/>
      <c r="E218" s="53"/>
      <c r="F218" s="53"/>
      <c r="G218" s="53"/>
      <c r="H218" s="53"/>
      <c r="I218" s="53"/>
      <c r="J218" s="53"/>
      <c r="K218" s="53"/>
      <c r="L218" s="53"/>
      <c r="M218" s="53"/>
      <c r="N218" s="53"/>
      <c r="O218" s="53"/>
      <c r="P218" s="53"/>
      <c r="Q218" s="53"/>
      <c r="R218" s="53"/>
      <c r="S218" s="53"/>
      <c r="T218" s="53"/>
      <c r="U218" s="53"/>
      <c r="V218" s="53"/>
      <c r="W218" s="53"/>
      <c r="X218" s="53"/>
      <c r="Y218" s="55">
        <f t="shared" si="3"/>
        <v>0</v>
      </c>
    </row>
    <row r="219" spans="1:25">
      <c r="A219" s="53"/>
      <c r="B219" s="53"/>
      <c r="C219" s="53"/>
      <c r="D219" s="54"/>
      <c r="E219" s="53"/>
      <c r="F219" s="53"/>
      <c r="G219" s="53"/>
      <c r="H219" s="53"/>
      <c r="I219" s="53"/>
      <c r="J219" s="53"/>
      <c r="K219" s="53"/>
      <c r="L219" s="53"/>
      <c r="M219" s="53"/>
      <c r="N219" s="53"/>
      <c r="O219" s="53"/>
      <c r="P219" s="53"/>
      <c r="Q219" s="53"/>
      <c r="R219" s="53"/>
      <c r="S219" s="53"/>
      <c r="T219" s="53"/>
      <c r="U219" s="53"/>
      <c r="V219" s="53"/>
      <c r="W219" s="53"/>
      <c r="X219" s="53"/>
      <c r="Y219" s="55">
        <f t="shared" si="3"/>
        <v>0</v>
      </c>
    </row>
    <row r="220" spans="1:25">
      <c r="A220" s="53"/>
      <c r="B220" s="53"/>
      <c r="C220" s="53"/>
      <c r="D220" s="54"/>
      <c r="E220" s="53"/>
      <c r="F220" s="53"/>
      <c r="G220" s="53"/>
      <c r="H220" s="53"/>
      <c r="I220" s="53"/>
      <c r="J220" s="53"/>
      <c r="K220" s="53"/>
      <c r="L220" s="53"/>
      <c r="M220" s="53"/>
      <c r="N220" s="53"/>
      <c r="O220" s="53"/>
      <c r="P220" s="53"/>
      <c r="Q220" s="53"/>
      <c r="R220" s="53"/>
      <c r="S220" s="53"/>
      <c r="T220" s="53"/>
      <c r="U220" s="53"/>
      <c r="V220" s="53"/>
      <c r="W220" s="53"/>
      <c r="X220" s="53"/>
      <c r="Y220" s="55">
        <f t="shared" si="3"/>
        <v>0</v>
      </c>
    </row>
    <row r="221" spans="1:25">
      <c r="A221" s="53"/>
      <c r="B221" s="53"/>
      <c r="C221" s="53"/>
      <c r="D221" s="54"/>
      <c r="E221" s="53"/>
      <c r="F221" s="53"/>
      <c r="G221" s="53"/>
      <c r="H221" s="53"/>
      <c r="I221" s="53"/>
      <c r="J221" s="53"/>
      <c r="K221" s="53"/>
      <c r="L221" s="53"/>
      <c r="M221" s="53"/>
      <c r="N221" s="53"/>
      <c r="O221" s="53"/>
      <c r="P221" s="53"/>
      <c r="Q221" s="53"/>
      <c r="R221" s="53"/>
      <c r="S221" s="53"/>
      <c r="T221" s="53"/>
      <c r="U221" s="53"/>
      <c r="V221" s="53"/>
      <c r="W221" s="53"/>
      <c r="X221" s="53"/>
      <c r="Y221" s="55">
        <f t="shared" si="3"/>
        <v>0</v>
      </c>
    </row>
    <row r="222" spans="1:25">
      <c r="A222" s="53"/>
      <c r="B222" s="53"/>
      <c r="C222" s="53"/>
      <c r="D222" s="54"/>
      <c r="E222" s="53"/>
      <c r="F222" s="53"/>
      <c r="G222" s="53"/>
      <c r="H222" s="53"/>
      <c r="I222" s="53"/>
      <c r="J222" s="53"/>
      <c r="K222" s="53"/>
      <c r="L222" s="53"/>
      <c r="M222" s="53"/>
      <c r="N222" s="53"/>
      <c r="O222" s="53"/>
      <c r="P222" s="53"/>
      <c r="Q222" s="53"/>
      <c r="R222" s="53"/>
      <c r="S222" s="53"/>
      <c r="T222" s="53"/>
      <c r="U222" s="53"/>
      <c r="V222" s="53"/>
      <c r="W222" s="53"/>
      <c r="X222" s="53"/>
      <c r="Y222" s="55">
        <f t="shared" si="3"/>
        <v>0</v>
      </c>
    </row>
    <row r="223" spans="1:25">
      <c r="A223" s="53"/>
      <c r="B223" s="53"/>
      <c r="C223" s="53"/>
      <c r="D223" s="54"/>
      <c r="E223" s="53"/>
      <c r="F223" s="53"/>
      <c r="G223" s="53"/>
      <c r="H223" s="53"/>
      <c r="I223" s="53"/>
      <c r="J223" s="53"/>
      <c r="K223" s="53"/>
      <c r="L223" s="53"/>
      <c r="M223" s="53"/>
      <c r="N223" s="53"/>
      <c r="O223" s="53"/>
      <c r="P223" s="53"/>
      <c r="Q223" s="53"/>
      <c r="R223" s="53"/>
      <c r="S223" s="53"/>
      <c r="T223" s="53"/>
      <c r="U223" s="53"/>
      <c r="V223" s="53"/>
      <c r="W223" s="53"/>
      <c r="X223" s="53"/>
      <c r="Y223" s="55">
        <f t="shared" si="3"/>
        <v>0</v>
      </c>
    </row>
    <row r="224" spans="1:25">
      <c r="A224" s="53"/>
      <c r="B224" s="53"/>
      <c r="C224" s="53"/>
      <c r="D224" s="54"/>
      <c r="E224" s="53"/>
      <c r="F224" s="53"/>
      <c r="G224" s="53"/>
      <c r="H224" s="53"/>
      <c r="I224" s="53"/>
      <c r="J224" s="53"/>
      <c r="K224" s="53"/>
      <c r="L224" s="53"/>
      <c r="M224" s="53"/>
      <c r="N224" s="53"/>
      <c r="O224" s="53"/>
      <c r="P224" s="53"/>
      <c r="Q224" s="53"/>
      <c r="R224" s="53"/>
      <c r="S224" s="53"/>
      <c r="T224" s="53"/>
      <c r="U224" s="53"/>
      <c r="V224" s="53"/>
      <c r="W224" s="53"/>
      <c r="X224" s="53"/>
      <c r="Y224" s="55">
        <f t="shared" si="3"/>
        <v>0</v>
      </c>
    </row>
    <row r="225" spans="1:25">
      <c r="A225" s="53"/>
      <c r="B225" s="53"/>
      <c r="C225" s="53"/>
      <c r="D225" s="54"/>
      <c r="E225" s="53"/>
      <c r="F225" s="53"/>
      <c r="G225" s="53"/>
      <c r="H225" s="53"/>
      <c r="I225" s="53"/>
      <c r="J225" s="53"/>
      <c r="K225" s="53"/>
      <c r="L225" s="53"/>
      <c r="M225" s="53"/>
      <c r="N225" s="53"/>
      <c r="O225" s="53"/>
      <c r="P225" s="53"/>
      <c r="Q225" s="53"/>
      <c r="R225" s="53"/>
      <c r="S225" s="53"/>
      <c r="T225" s="53"/>
      <c r="U225" s="53"/>
      <c r="V225" s="53"/>
      <c r="W225" s="53"/>
      <c r="X225" s="53"/>
      <c r="Y225" s="55">
        <f t="shared" si="3"/>
        <v>0</v>
      </c>
    </row>
    <row r="226" spans="1:25">
      <c r="A226" s="53"/>
      <c r="B226" s="53"/>
      <c r="C226" s="53"/>
      <c r="D226" s="54"/>
      <c r="E226" s="53"/>
      <c r="F226" s="53"/>
      <c r="G226" s="53"/>
      <c r="H226" s="53"/>
      <c r="I226" s="53"/>
      <c r="J226" s="53"/>
      <c r="K226" s="53"/>
      <c r="L226" s="53"/>
      <c r="M226" s="53"/>
      <c r="N226" s="53"/>
      <c r="O226" s="53"/>
      <c r="P226" s="53"/>
      <c r="Q226" s="53"/>
      <c r="R226" s="53"/>
      <c r="S226" s="53"/>
      <c r="T226" s="53"/>
      <c r="U226" s="53"/>
      <c r="V226" s="53"/>
      <c r="W226" s="53"/>
      <c r="X226" s="53"/>
      <c r="Y226" s="55">
        <f t="shared" si="3"/>
        <v>0</v>
      </c>
    </row>
    <row r="227" spans="1:25">
      <c r="A227" s="53"/>
      <c r="B227" s="53"/>
      <c r="C227" s="53"/>
      <c r="D227" s="54"/>
      <c r="E227" s="53"/>
      <c r="F227" s="53"/>
      <c r="G227" s="53"/>
      <c r="H227" s="53"/>
      <c r="I227" s="53"/>
      <c r="J227" s="53"/>
      <c r="K227" s="53"/>
      <c r="L227" s="53"/>
      <c r="M227" s="53"/>
      <c r="N227" s="53"/>
      <c r="O227" s="53"/>
      <c r="P227" s="53"/>
      <c r="Q227" s="53"/>
      <c r="R227" s="53"/>
      <c r="S227" s="53"/>
      <c r="T227" s="53"/>
      <c r="U227" s="53"/>
      <c r="V227" s="53"/>
      <c r="W227" s="53"/>
      <c r="X227" s="53"/>
      <c r="Y227" s="55">
        <f t="shared" si="3"/>
        <v>0</v>
      </c>
    </row>
    <row r="228" spans="1:25">
      <c r="A228" s="53"/>
      <c r="B228" s="53"/>
      <c r="C228" s="53"/>
      <c r="D228" s="54"/>
      <c r="E228" s="53"/>
      <c r="F228" s="53"/>
      <c r="G228" s="53"/>
      <c r="H228" s="53"/>
      <c r="I228" s="53"/>
      <c r="J228" s="53"/>
      <c r="K228" s="53"/>
      <c r="L228" s="53"/>
      <c r="M228" s="53"/>
      <c r="N228" s="53"/>
      <c r="O228" s="53"/>
      <c r="P228" s="53"/>
      <c r="Q228" s="53"/>
      <c r="R228" s="53"/>
      <c r="S228" s="53"/>
      <c r="T228" s="53"/>
      <c r="U228" s="53"/>
      <c r="V228" s="53"/>
      <c r="W228" s="53"/>
      <c r="X228" s="53"/>
      <c r="Y228" s="55">
        <f t="shared" si="3"/>
        <v>0</v>
      </c>
    </row>
    <row r="229" spans="1:25">
      <c r="A229" s="53"/>
      <c r="B229" s="53"/>
      <c r="C229" s="53"/>
      <c r="D229" s="54"/>
      <c r="E229" s="53"/>
      <c r="F229" s="53"/>
      <c r="G229" s="53"/>
      <c r="H229" s="53"/>
      <c r="I229" s="53"/>
      <c r="J229" s="53"/>
      <c r="K229" s="53"/>
      <c r="L229" s="53"/>
      <c r="M229" s="53"/>
      <c r="N229" s="53"/>
      <c r="O229" s="53"/>
      <c r="P229" s="53"/>
      <c r="Q229" s="53"/>
      <c r="R229" s="53"/>
      <c r="S229" s="53"/>
      <c r="T229" s="53"/>
      <c r="U229" s="53"/>
      <c r="V229" s="53"/>
      <c r="W229" s="53"/>
      <c r="X229" s="53"/>
      <c r="Y229" s="55">
        <f t="shared" si="3"/>
        <v>0</v>
      </c>
    </row>
    <row r="230" spans="1:25">
      <c r="A230" s="53"/>
      <c r="B230" s="53"/>
      <c r="C230" s="53"/>
      <c r="D230" s="54"/>
      <c r="E230" s="53"/>
      <c r="F230" s="53"/>
      <c r="G230" s="53"/>
      <c r="H230" s="53"/>
      <c r="I230" s="53"/>
      <c r="J230" s="53"/>
      <c r="K230" s="53"/>
      <c r="L230" s="53"/>
      <c r="M230" s="53"/>
      <c r="N230" s="53"/>
      <c r="O230" s="53"/>
      <c r="P230" s="53"/>
      <c r="Q230" s="53"/>
      <c r="R230" s="53"/>
      <c r="S230" s="53"/>
      <c r="T230" s="53"/>
      <c r="U230" s="53"/>
      <c r="V230" s="53"/>
      <c r="W230" s="53"/>
      <c r="X230" s="53"/>
      <c r="Y230" s="55">
        <f t="shared" si="3"/>
        <v>0</v>
      </c>
    </row>
    <row r="231" spans="1:25">
      <c r="A231" s="53"/>
      <c r="B231" s="53"/>
      <c r="C231" s="53"/>
      <c r="D231" s="54"/>
      <c r="E231" s="53"/>
      <c r="F231" s="53"/>
      <c r="G231" s="53"/>
      <c r="H231" s="53"/>
      <c r="I231" s="53"/>
      <c r="J231" s="53"/>
      <c r="K231" s="53"/>
      <c r="L231" s="53"/>
      <c r="M231" s="53"/>
      <c r="N231" s="53"/>
      <c r="O231" s="53"/>
      <c r="P231" s="53"/>
      <c r="Q231" s="53"/>
      <c r="R231" s="53"/>
      <c r="S231" s="53"/>
      <c r="T231" s="53"/>
      <c r="U231" s="53"/>
      <c r="V231" s="53"/>
      <c r="W231" s="53"/>
      <c r="X231" s="53"/>
      <c r="Y231" s="55">
        <f t="shared" si="3"/>
        <v>0</v>
      </c>
    </row>
    <row r="232" spans="1:25">
      <c r="A232" s="53"/>
      <c r="B232" s="53"/>
      <c r="C232" s="53"/>
      <c r="D232" s="54"/>
      <c r="E232" s="53"/>
      <c r="F232" s="53"/>
      <c r="G232" s="53"/>
      <c r="H232" s="53"/>
      <c r="I232" s="53"/>
      <c r="J232" s="53"/>
      <c r="K232" s="53"/>
      <c r="L232" s="53"/>
      <c r="M232" s="53"/>
      <c r="N232" s="53"/>
      <c r="O232" s="53"/>
      <c r="P232" s="53"/>
      <c r="Q232" s="53"/>
      <c r="R232" s="53"/>
      <c r="S232" s="53"/>
      <c r="T232" s="53"/>
      <c r="U232" s="53"/>
      <c r="V232" s="53"/>
      <c r="W232" s="53"/>
      <c r="X232" s="53"/>
      <c r="Y232" s="55">
        <f t="shared" si="3"/>
        <v>0</v>
      </c>
    </row>
    <row r="233" spans="1:25">
      <c r="A233" s="53"/>
      <c r="B233" s="53"/>
      <c r="C233" s="53"/>
      <c r="D233" s="54"/>
      <c r="E233" s="53"/>
      <c r="F233" s="53"/>
      <c r="G233" s="53"/>
      <c r="H233" s="53"/>
      <c r="I233" s="53"/>
      <c r="J233" s="53"/>
      <c r="K233" s="53"/>
      <c r="L233" s="53"/>
      <c r="M233" s="53"/>
      <c r="N233" s="53"/>
      <c r="O233" s="53"/>
      <c r="P233" s="53"/>
      <c r="Q233" s="53"/>
      <c r="R233" s="53"/>
      <c r="S233" s="53"/>
      <c r="T233" s="53"/>
      <c r="U233" s="53"/>
      <c r="V233" s="53"/>
      <c r="W233" s="53"/>
      <c r="X233" s="53"/>
      <c r="Y233" s="55">
        <f t="shared" si="3"/>
        <v>0</v>
      </c>
    </row>
    <row r="234" spans="1:25">
      <c r="A234" s="53"/>
      <c r="B234" s="53"/>
      <c r="C234" s="53"/>
      <c r="D234" s="54"/>
      <c r="E234" s="53"/>
      <c r="F234" s="53"/>
      <c r="G234" s="53"/>
      <c r="H234" s="53"/>
      <c r="I234" s="53"/>
      <c r="J234" s="53"/>
      <c r="K234" s="53"/>
      <c r="L234" s="53"/>
      <c r="M234" s="53"/>
      <c r="N234" s="53"/>
      <c r="O234" s="53"/>
      <c r="P234" s="53"/>
      <c r="Q234" s="53"/>
      <c r="R234" s="53"/>
      <c r="S234" s="53"/>
      <c r="T234" s="53"/>
      <c r="U234" s="53"/>
      <c r="V234" s="53"/>
      <c r="W234" s="53"/>
      <c r="X234" s="53"/>
      <c r="Y234" s="55">
        <f t="shared" si="3"/>
        <v>0</v>
      </c>
    </row>
    <row r="235" spans="1:25">
      <c r="A235" s="53"/>
      <c r="B235" s="53"/>
      <c r="C235" s="53"/>
      <c r="D235" s="54"/>
      <c r="E235" s="53"/>
      <c r="F235" s="53"/>
      <c r="G235" s="53"/>
      <c r="H235" s="53"/>
      <c r="I235" s="53"/>
      <c r="J235" s="53"/>
      <c r="K235" s="53"/>
      <c r="L235" s="53"/>
      <c r="M235" s="53"/>
      <c r="N235" s="53"/>
      <c r="O235" s="53"/>
      <c r="P235" s="53"/>
      <c r="Q235" s="53"/>
      <c r="R235" s="53"/>
      <c r="S235" s="53"/>
      <c r="T235" s="53"/>
      <c r="U235" s="53"/>
      <c r="V235" s="53"/>
      <c r="W235" s="53"/>
      <c r="X235" s="53"/>
      <c r="Y235" s="55">
        <f t="shared" si="3"/>
        <v>0</v>
      </c>
    </row>
    <row r="236" spans="1:25">
      <c r="A236" s="53"/>
      <c r="B236" s="53"/>
      <c r="C236" s="53"/>
      <c r="D236" s="54"/>
      <c r="E236" s="53"/>
      <c r="F236" s="53"/>
      <c r="G236" s="53"/>
      <c r="H236" s="53"/>
      <c r="I236" s="53"/>
      <c r="J236" s="53"/>
      <c r="K236" s="53"/>
      <c r="L236" s="53"/>
      <c r="M236" s="53"/>
      <c r="N236" s="53"/>
      <c r="O236" s="53"/>
      <c r="P236" s="53"/>
      <c r="Q236" s="53"/>
      <c r="R236" s="53"/>
      <c r="S236" s="53"/>
      <c r="T236" s="53"/>
      <c r="U236" s="53"/>
      <c r="V236" s="53"/>
      <c r="W236" s="53"/>
      <c r="X236" s="53"/>
      <c r="Y236" s="55">
        <f t="shared" si="3"/>
        <v>0</v>
      </c>
    </row>
    <row r="237" spans="1:25">
      <c r="A237" s="53"/>
      <c r="B237" s="53"/>
      <c r="C237" s="53"/>
      <c r="D237" s="54"/>
      <c r="E237" s="53"/>
      <c r="F237" s="53"/>
      <c r="G237" s="53"/>
      <c r="H237" s="53"/>
      <c r="I237" s="53"/>
      <c r="J237" s="53"/>
      <c r="K237" s="53"/>
      <c r="L237" s="53"/>
      <c r="M237" s="53"/>
      <c r="N237" s="53"/>
      <c r="O237" s="53"/>
      <c r="P237" s="53"/>
      <c r="Q237" s="53"/>
      <c r="R237" s="53"/>
      <c r="S237" s="53"/>
      <c r="T237" s="53"/>
      <c r="U237" s="53"/>
      <c r="V237" s="53"/>
      <c r="W237" s="53"/>
      <c r="X237" s="53"/>
      <c r="Y237" s="55">
        <f t="shared" si="3"/>
        <v>0</v>
      </c>
    </row>
    <row r="238" spans="1:25">
      <c r="A238" s="53"/>
      <c r="B238" s="53"/>
      <c r="C238" s="53"/>
      <c r="D238" s="54"/>
      <c r="E238" s="53"/>
      <c r="F238" s="53"/>
      <c r="G238" s="53"/>
      <c r="H238" s="53"/>
      <c r="I238" s="53"/>
      <c r="J238" s="53"/>
      <c r="K238" s="53"/>
      <c r="L238" s="53"/>
      <c r="M238" s="53"/>
      <c r="N238" s="53"/>
      <c r="O238" s="53"/>
      <c r="P238" s="53"/>
      <c r="Q238" s="53"/>
      <c r="R238" s="53"/>
      <c r="S238" s="53"/>
      <c r="T238" s="53"/>
      <c r="U238" s="53"/>
      <c r="V238" s="53"/>
      <c r="W238" s="53"/>
      <c r="X238" s="53"/>
      <c r="Y238" s="55">
        <f t="shared" si="3"/>
        <v>0</v>
      </c>
    </row>
    <row r="239" spans="1:25">
      <c r="A239" s="53"/>
      <c r="B239" s="53"/>
      <c r="C239" s="53"/>
      <c r="D239" s="54"/>
      <c r="E239" s="53"/>
      <c r="F239" s="53"/>
      <c r="G239" s="53"/>
      <c r="H239" s="53"/>
      <c r="I239" s="53"/>
      <c r="J239" s="53"/>
      <c r="K239" s="53"/>
      <c r="L239" s="53"/>
      <c r="M239" s="53"/>
      <c r="N239" s="53"/>
      <c r="O239" s="53"/>
      <c r="P239" s="53"/>
      <c r="Q239" s="53"/>
      <c r="R239" s="53"/>
      <c r="S239" s="53"/>
      <c r="T239" s="53"/>
      <c r="U239" s="53"/>
      <c r="V239" s="53"/>
      <c r="W239" s="53"/>
      <c r="X239" s="53"/>
      <c r="Y239" s="55">
        <f t="shared" si="3"/>
        <v>0</v>
      </c>
    </row>
    <row r="240" spans="1:25">
      <c r="A240" s="53"/>
      <c r="B240" s="53"/>
      <c r="C240" s="53"/>
      <c r="D240" s="54"/>
      <c r="E240" s="53"/>
      <c r="F240" s="53"/>
      <c r="G240" s="53"/>
      <c r="H240" s="53"/>
      <c r="I240" s="53"/>
      <c r="J240" s="53"/>
      <c r="K240" s="53"/>
      <c r="L240" s="53"/>
      <c r="M240" s="53"/>
      <c r="N240" s="53"/>
      <c r="O240" s="53"/>
      <c r="P240" s="53"/>
      <c r="Q240" s="53"/>
      <c r="R240" s="53"/>
      <c r="S240" s="53"/>
      <c r="T240" s="53"/>
      <c r="U240" s="53"/>
      <c r="V240" s="53"/>
      <c r="W240" s="53"/>
      <c r="X240" s="53"/>
      <c r="Y240" s="55">
        <f t="shared" si="3"/>
        <v>0</v>
      </c>
    </row>
    <row r="241" spans="1:25">
      <c r="A241" s="53"/>
      <c r="B241" s="53"/>
      <c r="C241" s="53"/>
      <c r="D241" s="54"/>
      <c r="E241" s="53"/>
      <c r="F241" s="53"/>
      <c r="G241" s="53"/>
      <c r="H241" s="53"/>
      <c r="I241" s="53"/>
      <c r="J241" s="53"/>
      <c r="K241" s="53"/>
      <c r="L241" s="53"/>
      <c r="M241" s="53"/>
      <c r="N241" s="53"/>
      <c r="O241" s="53"/>
      <c r="P241" s="53"/>
      <c r="Q241" s="53"/>
      <c r="R241" s="53"/>
      <c r="S241" s="53"/>
      <c r="T241" s="53"/>
      <c r="U241" s="53"/>
      <c r="V241" s="53"/>
      <c r="W241" s="53"/>
      <c r="X241" s="53"/>
      <c r="Y241" s="55">
        <f t="shared" si="3"/>
        <v>0</v>
      </c>
    </row>
    <row r="242" spans="1:25">
      <c r="A242" s="53"/>
      <c r="B242" s="53"/>
      <c r="C242" s="53"/>
      <c r="D242" s="54"/>
      <c r="E242" s="53"/>
      <c r="F242" s="53"/>
      <c r="G242" s="53"/>
      <c r="H242" s="53"/>
      <c r="I242" s="53"/>
      <c r="J242" s="53"/>
      <c r="K242" s="53"/>
      <c r="L242" s="53"/>
      <c r="M242" s="53"/>
      <c r="N242" s="53"/>
      <c r="O242" s="53"/>
      <c r="P242" s="53"/>
      <c r="Q242" s="53"/>
      <c r="R242" s="53"/>
      <c r="S242" s="53"/>
      <c r="T242" s="53"/>
      <c r="U242" s="53"/>
      <c r="V242" s="53"/>
      <c r="W242" s="53"/>
      <c r="X242" s="53"/>
      <c r="Y242" s="55">
        <f t="shared" si="3"/>
        <v>0</v>
      </c>
    </row>
    <row r="243" spans="1:25">
      <c r="A243" s="53"/>
      <c r="B243" s="53"/>
      <c r="C243" s="53"/>
      <c r="D243" s="54"/>
      <c r="E243" s="53"/>
      <c r="F243" s="53"/>
      <c r="G243" s="53"/>
      <c r="H243" s="53"/>
      <c r="I243" s="53"/>
      <c r="J243" s="53"/>
      <c r="K243" s="53"/>
      <c r="L243" s="53"/>
      <c r="M243" s="53"/>
      <c r="N243" s="53"/>
      <c r="O243" s="53"/>
      <c r="P243" s="53"/>
      <c r="Q243" s="53"/>
      <c r="R243" s="53"/>
      <c r="S243" s="53"/>
      <c r="T243" s="53"/>
      <c r="U243" s="53"/>
      <c r="V243" s="53"/>
      <c r="W243" s="53"/>
      <c r="X243" s="53"/>
      <c r="Y243" s="55">
        <f t="shared" si="3"/>
        <v>0</v>
      </c>
    </row>
    <row r="244" spans="1:25">
      <c r="A244" s="53"/>
      <c r="B244" s="53"/>
      <c r="C244" s="53"/>
      <c r="D244" s="54"/>
      <c r="E244" s="53"/>
      <c r="F244" s="53"/>
      <c r="G244" s="53"/>
      <c r="H244" s="53"/>
      <c r="I244" s="53"/>
      <c r="J244" s="53"/>
      <c r="K244" s="53"/>
      <c r="L244" s="53"/>
      <c r="M244" s="53"/>
      <c r="N244" s="53"/>
      <c r="O244" s="53"/>
      <c r="P244" s="53"/>
      <c r="Q244" s="53"/>
      <c r="R244" s="53"/>
      <c r="S244" s="53"/>
      <c r="T244" s="53"/>
      <c r="U244" s="53"/>
      <c r="V244" s="53"/>
      <c r="W244" s="53"/>
      <c r="X244" s="53"/>
      <c r="Y244" s="55">
        <f t="shared" si="3"/>
        <v>0</v>
      </c>
    </row>
    <row r="245" spans="1:25">
      <c r="A245" s="53"/>
      <c r="B245" s="53"/>
      <c r="C245" s="53"/>
      <c r="D245" s="54"/>
      <c r="E245" s="53"/>
      <c r="F245" s="53"/>
      <c r="G245" s="53"/>
      <c r="H245" s="53"/>
      <c r="I245" s="53"/>
      <c r="J245" s="53"/>
      <c r="K245" s="53"/>
      <c r="L245" s="53"/>
      <c r="M245" s="53"/>
      <c r="N245" s="53"/>
      <c r="O245" s="53"/>
      <c r="P245" s="53"/>
      <c r="Q245" s="53"/>
      <c r="R245" s="53"/>
      <c r="S245" s="53"/>
      <c r="T245" s="53"/>
      <c r="U245" s="53"/>
      <c r="V245" s="53"/>
      <c r="W245" s="53"/>
      <c r="X245" s="53"/>
      <c r="Y245" s="55">
        <f t="shared" si="3"/>
        <v>0</v>
      </c>
    </row>
    <row r="246" spans="1:25">
      <c r="A246" s="53"/>
      <c r="B246" s="53"/>
      <c r="C246" s="53"/>
      <c r="D246" s="54"/>
      <c r="E246" s="53"/>
      <c r="F246" s="53"/>
      <c r="G246" s="53"/>
      <c r="H246" s="53"/>
      <c r="I246" s="53"/>
      <c r="J246" s="53"/>
      <c r="K246" s="53"/>
      <c r="L246" s="53"/>
      <c r="M246" s="53"/>
      <c r="N246" s="53"/>
      <c r="O246" s="53"/>
      <c r="P246" s="53"/>
      <c r="Q246" s="53"/>
      <c r="R246" s="53"/>
      <c r="S246" s="53"/>
      <c r="T246" s="53"/>
      <c r="U246" s="53"/>
      <c r="V246" s="53"/>
      <c r="W246" s="53"/>
      <c r="X246" s="53"/>
      <c r="Y246" s="55">
        <f t="shared" si="3"/>
        <v>0</v>
      </c>
    </row>
    <row r="247" spans="1:25">
      <c r="A247" s="53"/>
      <c r="B247" s="53"/>
      <c r="C247" s="53"/>
      <c r="D247" s="54"/>
      <c r="E247" s="53"/>
      <c r="F247" s="53"/>
      <c r="G247" s="53"/>
      <c r="H247" s="53"/>
      <c r="I247" s="53"/>
      <c r="J247" s="53"/>
      <c r="K247" s="53"/>
      <c r="L247" s="53"/>
      <c r="M247" s="53"/>
      <c r="N247" s="53"/>
      <c r="O247" s="53"/>
      <c r="P247" s="53"/>
      <c r="Q247" s="53"/>
      <c r="R247" s="53"/>
      <c r="S247" s="53"/>
      <c r="T247" s="53"/>
      <c r="U247" s="53"/>
      <c r="V247" s="53"/>
      <c r="W247" s="53"/>
      <c r="X247" s="53"/>
      <c r="Y247" s="55">
        <f t="shared" si="3"/>
        <v>0</v>
      </c>
    </row>
    <row r="248" spans="1:25">
      <c r="A248" s="53"/>
      <c r="B248" s="53"/>
      <c r="C248" s="53"/>
      <c r="D248" s="54"/>
      <c r="E248" s="53"/>
      <c r="F248" s="53"/>
      <c r="G248" s="53"/>
      <c r="H248" s="53"/>
      <c r="I248" s="53"/>
      <c r="J248" s="53"/>
      <c r="K248" s="53"/>
      <c r="L248" s="53"/>
      <c r="M248" s="53"/>
      <c r="N248" s="53"/>
      <c r="O248" s="53"/>
      <c r="P248" s="53"/>
      <c r="Q248" s="53"/>
      <c r="R248" s="53"/>
      <c r="S248" s="53"/>
      <c r="T248" s="53"/>
      <c r="U248" s="53"/>
      <c r="V248" s="53"/>
      <c r="W248" s="53"/>
      <c r="X248" s="53"/>
      <c r="Y248" s="55">
        <f t="shared" si="3"/>
        <v>0</v>
      </c>
    </row>
    <row r="249" spans="1:25">
      <c r="A249" s="53"/>
      <c r="B249" s="53"/>
      <c r="C249" s="53"/>
      <c r="D249" s="54"/>
      <c r="E249" s="53"/>
      <c r="F249" s="53"/>
      <c r="G249" s="53"/>
      <c r="H249" s="53"/>
      <c r="I249" s="53"/>
      <c r="J249" s="53"/>
      <c r="K249" s="53"/>
      <c r="L249" s="53"/>
      <c r="M249" s="53"/>
      <c r="N249" s="53"/>
      <c r="O249" s="53"/>
      <c r="P249" s="53"/>
      <c r="Q249" s="53"/>
      <c r="R249" s="53"/>
      <c r="S249" s="53"/>
      <c r="T249" s="53"/>
      <c r="U249" s="53"/>
      <c r="V249" s="53"/>
      <c r="W249" s="53"/>
      <c r="X249" s="53"/>
      <c r="Y249" s="55">
        <f t="shared" si="3"/>
        <v>0</v>
      </c>
    </row>
    <row r="250" spans="1:25">
      <c r="A250" s="53"/>
      <c r="B250" s="53"/>
      <c r="C250" s="53"/>
      <c r="D250" s="54"/>
      <c r="E250" s="53"/>
      <c r="F250" s="53"/>
      <c r="G250" s="53"/>
      <c r="H250" s="53"/>
      <c r="I250" s="53"/>
      <c r="J250" s="53"/>
      <c r="K250" s="53"/>
      <c r="L250" s="53"/>
      <c r="M250" s="53"/>
      <c r="N250" s="53"/>
      <c r="O250" s="53"/>
      <c r="P250" s="53"/>
      <c r="Q250" s="53"/>
      <c r="R250" s="53"/>
      <c r="S250" s="53"/>
      <c r="T250" s="53"/>
      <c r="U250" s="53"/>
      <c r="V250" s="53"/>
      <c r="W250" s="53"/>
      <c r="X250" s="53"/>
      <c r="Y250" s="55">
        <f t="shared" si="3"/>
        <v>0</v>
      </c>
    </row>
    <row r="251" spans="1:25">
      <c r="A251" s="53"/>
      <c r="B251" s="53"/>
      <c r="C251" s="53"/>
      <c r="D251" s="54"/>
      <c r="E251" s="53"/>
      <c r="F251" s="53"/>
      <c r="G251" s="53"/>
      <c r="H251" s="53"/>
      <c r="I251" s="53"/>
      <c r="J251" s="53"/>
      <c r="K251" s="53"/>
      <c r="L251" s="53"/>
      <c r="M251" s="53"/>
      <c r="N251" s="53"/>
      <c r="O251" s="53"/>
      <c r="P251" s="53"/>
      <c r="Q251" s="53"/>
      <c r="R251" s="53"/>
      <c r="S251" s="53"/>
      <c r="T251" s="53"/>
      <c r="U251" s="53"/>
      <c r="V251" s="53"/>
      <c r="W251" s="53"/>
      <c r="X251" s="53"/>
      <c r="Y251" s="55">
        <f t="shared" si="3"/>
        <v>0</v>
      </c>
    </row>
    <row r="252" spans="1:25">
      <c r="A252" s="53"/>
      <c r="B252" s="53"/>
      <c r="C252" s="53"/>
      <c r="D252" s="54"/>
      <c r="E252" s="53"/>
      <c r="F252" s="53"/>
      <c r="G252" s="53"/>
      <c r="H252" s="53"/>
      <c r="I252" s="53"/>
      <c r="J252" s="53"/>
      <c r="K252" s="53"/>
      <c r="L252" s="53"/>
      <c r="M252" s="53"/>
      <c r="N252" s="53"/>
      <c r="O252" s="53"/>
      <c r="P252" s="53"/>
      <c r="Q252" s="53"/>
      <c r="R252" s="53"/>
      <c r="S252" s="53"/>
      <c r="T252" s="53"/>
      <c r="U252" s="53"/>
      <c r="V252" s="53"/>
      <c r="W252" s="53"/>
      <c r="X252" s="53"/>
      <c r="Y252" s="55">
        <f t="shared" si="3"/>
        <v>0</v>
      </c>
    </row>
    <row r="253" spans="1:25">
      <c r="A253" s="53"/>
      <c r="B253" s="53"/>
      <c r="C253" s="53"/>
      <c r="D253" s="54"/>
      <c r="E253" s="53"/>
      <c r="F253" s="53"/>
      <c r="G253" s="53"/>
      <c r="H253" s="53"/>
      <c r="I253" s="53"/>
      <c r="J253" s="53"/>
      <c r="K253" s="53"/>
      <c r="L253" s="53"/>
      <c r="M253" s="53"/>
      <c r="N253" s="53"/>
      <c r="O253" s="53"/>
      <c r="P253" s="53"/>
      <c r="Q253" s="53"/>
      <c r="R253" s="53"/>
      <c r="S253" s="53"/>
      <c r="T253" s="53"/>
      <c r="U253" s="53"/>
      <c r="V253" s="53"/>
      <c r="W253" s="53"/>
      <c r="X253" s="53"/>
      <c r="Y253" s="55">
        <f t="shared" si="3"/>
        <v>0</v>
      </c>
    </row>
    <row r="254" spans="1:25">
      <c r="A254" s="53"/>
      <c r="B254" s="53"/>
      <c r="C254" s="53"/>
      <c r="D254" s="54"/>
      <c r="E254" s="53"/>
      <c r="F254" s="53"/>
      <c r="G254" s="53"/>
      <c r="H254" s="53"/>
      <c r="I254" s="53"/>
      <c r="J254" s="53"/>
      <c r="K254" s="53"/>
      <c r="L254" s="53"/>
      <c r="M254" s="53"/>
      <c r="N254" s="53"/>
      <c r="O254" s="53"/>
      <c r="P254" s="53"/>
      <c r="Q254" s="53"/>
      <c r="R254" s="53"/>
      <c r="S254" s="53"/>
      <c r="T254" s="53"/>
      <c r="U254" s="53"/>
      <c r="V254" s="53"/>
      <c r="W254" s="53"/>
      <c r="X254" s="53"/>
      <c r="Y254" s="55">
        <f t="shared" si="3"/>
        <v>0</v>
      </c>
    </row>
    <row r="255" spans="1:25">
      <c r="A255" s="53"/>
      <c r="B255" s="53"/>
      <c r="C255" s="53"/>
      <c r="D255" s="54"/>
      <c r="E255" s="53"/>
      <c r="F255" s="53"/>
      <c r="G255" s="53"/>
      <c r="H255" s="53"/>
      <c r="I255" s="53"/>
      <c r="J255" s="53"/>
      <c r="K255" s="53"/>
      <c r="L255" s="53"/>
      <c r="M255" s="53"/>
      <c r="N255" s="53"/>
      <c r="O255" s="53"/>
      <c r="P255" s="53"/>
      <c r="Q255" s="53"/>
      <c r="R255" s="53"/>
      <c r="S255" s="53"/>
      <c r="T255" s="53"/>
      <c r="U255" s="53"/>
      <c r="V255" s="53"/>
      <c r="W255" s="53"/>
      <c r="X255" s="53"/>
      <c r="Y255" s="55">
        <f t="shared" si="3"/>
        <v>0</v>
      </c>
    </row>
    <row r="256" spans="1:25">
      <c r="A256" s="53"/>
      <c r="B256" s="53"/>
      <c r="C256" s="53"/>
      <c r="D256" s="54"/>
      <c r="E256" s="53"/>
      <c r="F256" s="53"/>
      <c r="G256" s="53"/>
      <c r="H256" s="53"/>
      <c r="I256" s="53"/>
      <c r="J256" s="53"/>
      <c r="K256" s="53"/>
      <c r="L256" s="53"/>
      <c r="M256" s="53"/>
      <c r="N256" s="53"/>
      <c r="O256" s="53"/>
      <c r="P256" s="53"/>
      <c r="Q256" s="53"/>
      <c r="R256" s="53"/>
      <c r="S256" s="53"/>
      <c r="T256" s="53"/>
      <c r="U256" s="53"/>
      <c r="V256" s="53"/>
      <c r="W256" s="53"/>
      <c r="X256" s="53"/>
      <c r="Y256" s="55">
        <f t="shared" si="3"/>
        <v>0</v>
      </c>
    </row>
    <row r="257" spans="1:25">
      <c r="A257" s="53"/>
      <c r="B257" s="53"/>
      <c r="C257" s="53"/>
      <c r="D257" s="54"/>
      <c r="E257" s="53"/>
      <c r="F257" s="53"/>
      <c r="G257" s="53"/>
      <c r="H257" s="53"/>
      <c r="I257" s="53"/>
      <c r="J257" s="53"/>
      <c r="K257" s="53"/>
      <c r="L257" s="53"/>
      <c r="M257" s="53"/>
      <c r="N257" s="53"/>
      <c r="O257" s="53"/>
      <c r="P257" s="53"/>
      <c r="Q257" s="53"/>
      <c r="R257" s="53"/>
      <c r="S257" s="53"/>
      <c r="T257" s="53"/>
      <c r="U257" s="53"/>
      <c r="V257" s="53"/>
      <c r="W257" s="53"/>
      <c r="X257" s="53"/>
      <c r="Y257" s="55">
        <f t="shared" si="3"/>
        <v>0</v>
      </c>
    </row>
    <row r="258" spans="1:25">
      <c r="A258" s="53"/>
      <c r="B258" s="53"/>
      <c r="C258" s="53"/>
      <c r="D258" s="54"/>
      <c r="E258" s="53"/>
      <c r="F258" s="53"/>
      <c r="G258" s="53"/>
      <c r="H258" s="53"/>
      <c r="I258" s="53"/>
      <c r="J258" s="53"/>
      <c r="K258" s="53"/>
      <c r="L258" s="53"/>
      <c r="M258" s="53"/>
      <c r="N258" s="53"/>
      <c r="O258" s="53"/>
      <c r="P258" s="53"/>
      <c r="Q258" s="53"/>
      <c r="R258" s="53"/>
      <c r="S258" s="53"/>
      <c r="T258" s="53"/>
      <c r="U258" s="53"/>
      <c r="V258" s="53"/>
      <c r="W258" s="53"/>
      <c r="X258" s="53"/>
      <c r="Y258" s="55">
        <f t="shared" si="3"/>
        <v>0</v>
      </c>
    </row>
    <row r="259" spans="1:25">
      <c r="A259" s="53"/>
      <c r="B259" s="53"/>
      <c r="C259" s="53"/>
      <c r="D259" s="54"/>
      <c r="E259" s="53"/>
      <c r="F259" s="53"/>
      <c r="G259" s="53"/>
      <c r="H259" s="53"/>
      <c r="I259" s="53"/>
      <c r="J259" s="53"/>
      <c r="K259" s="53"/>
      <c r="L259" s="53"/>
      <c r="M259" s="53"/>
      <c r="N259" s="53"/>
      <c r="O259" s="53"/>
      <c r="P259" s="53"/>
      <c r="Q259" s="53"/>
      <c r="R259" s="53"/>
      <c r="S259" s="53"/>
      <c r="T259" s="53"/>
      <c r="U259" s="53"/>
      <c r="V259" s="53"/>
      <c r="W259" s="53"/>
      <c r="X259" s="53"/>
      <c r="Y259" s="55">
        <f t="shared" si="3"/>
        <v>0</v>
      </c>
    </row>
    <row r="260" spans="1:25">
      <c r="A260" s="53"/>
      <c r="B260" s="53"/>
      <c r="C260" s="53"/>
      <c r="D260" s="54"/>
      <c r="E260" s="53"/>
      <c r="F260" s="53"/>
      <c r="G260" s="53"/>
      <c r="H260" s="53"/>
      <c r="I260" s="53"/>
      <c r="J260" s="53"/>
      <c r="K260" s="53"/>
      <c r="L260" s="53"/>
      <c r="M260" s="53"/>
      <c r="N260" s="53"/>
      <c r="O260" s="53"/>
      <c r="P260" s="53"/>
      <c r="Q260" s="53"/>
      <c r="R260" s="53"/>
      <c r="S260" s="53"/>
      <c r="T260" s="53"/>
      <c r="U260" s="53"/>
      <c r="V260" s="53"/>
      <c r="W260" s="53"/>
      <c r="X260" s="53"/>
      <c r="Y260" s="55">
        <f t="shared" si="3"/>
        <v>0</v>
      </c>
    </row>
    <row r="261" spans="1:25">
      <c r="A261" s="53"/>
      <c r="B261" s="53"/>
      <c r="C261" s="53"/>
      <c r="D261" s="54"/>
      <c r="E261" s="53"/>
      <c r="F261" s="53"/>
      <c r="G261" s="53"/>
      <c r="H261" s="53"/>
      <c r="I261" s="53"/>
      <c r="J261" s="53"/>
      <c r="K261" s="53"/>
      <c r="L261" s="53"/>
      <c r="M261" s="53"/>
      <c r="N261" s="53"/>
      <c r="O261" s="53"/>
      <c r="P261" s="53"/>
      <c r="Q261" s="53"/>
      <c r="R261" s="53"/>
      <c r="S261" s="53"/>
      <c r="T261" s="53"/>
      <c r="U261" s="53"/>
      <c r="V261" s="53"/>
      <c r="W261" s="53"/>
      <c r="X261" s="53"/>
      <c r="Y261" s="55">
        <f t="shared" si="3"/>
        <v>0</v>
      </c>
    </row>
    <row r="262" spans="1:25">
      <c r="A262" s="53"/>
      <c r="B262" s="53"/>
      <c r="C262" s="53"/>
      <c r="D262" s="54"/>
      <c r="E262" s="53"/>
      <c r="F262" s="53"/>
      <c r="G262" s="53"/>
      <c r="H262" s="53"/>
      <c r="I262" s="53"/>
      <c r="J262" s="53"/>
      <c r="K262" s="53"/>
      <c r="L262" s="53"/>
      <c r="M262" s="53"/>
      <c r="N262" s="53"/>
      <c r="O262" s="53"/>
      <c r="P262" s="53"/>
      <c r="Q262" s="53"/>
      <c r="R262" s="53"/>
      <c r="S262" s="53"/>
      <c r="T262" s="53"/>
      <c r="U262" s="53"/>
      <c r="V262" s="53"/>
      <c r="W262" s="53"/>
      <c r="X262" s="53"/>
      <c r="Y262" s="55">
        <f t="shared" si="3"/>
        <v>0</v>
      </c>
    </row>
    <row r="263" spans="1:25">
      <c r="A263" s="53"/>
      <c r="B263" s="53"/>
      <c r="C263" s="53"/>
      <c r="D263" s="54"/>
      <c r="E263" s="53"/>
      <c r="F263" s="53"/>
      <c r="G263" s="53"/>
      <c r="H263" s="53"/>
      <c r="I263" s="53"/>
      <c r="J263" s="53"/>
      <c r="K263" s="53"/>
      <c r="L263" s="53"/>
      <c r="M263" s="53"/>
      <c r="N263" s="53"/>
      <c r="O263" s="53"/>
      <c r="P263" s="53"/>
      <c r="Q263" s="53"/>
      <c r="R263" s="53"/>
      <c r="S263" s="53"/>
      <c r="T263" s="53"/>
      <c r="U263" s="53"/>
      <c r="V263" s="53"/>
      <c r="W263" s="53"/>
      <c r="X263" s="53"/>
      <c r="Y263" s="55">
        <f t="shared" si="3"/>
        <v>0</v>
      </c>
    </row>
    <row r="264" spans="1:25">
      <c r="A264" s="53"/>
      <c r="B264" s="53"/>
      <c r="C264" s="53"/>
      <c r="D264" s="54"/>
      <c r="E264" s="53"/>
      <c r="F264" s="53"/>
      <c r="G264" s="53"/>
      <c r="H264" s="53"/>
      <c r="I264" s="53"/>
      <c r="J264" s="53"/>
      <c r="K264" s="53"/>
      <c r="L264" s="53"/>
      <c r="M264" s="53"/>
      <c r="N264" s="53"/>
      <c r="O264" s="53"/>
      <c r="P264" s="53"/>
      <c r="Q264" s="53"/>
      <c r="R264" s="53"/>
      <c r="S264" s="53"/>
      <c r="T264" s="53"/>
      <c r="U264" s="53"/>
      <c r="V264" s="53"/>
      <c r="W264" s="53"/>
      <c r="X264" s="53"/>
      <c r="Y264" s="55">
        <f t="shared" si="3"/>
        <v>0</v>
      </c>
    </row>
    <row r="265" spans="1:25">
      <c r="A265" s="53"/>
      <c r="B265" s="53"/>
      <c r="C265" s="53"/>
      <c r="D265" s="54"/>
      <c r="E265" s="53"/>
      <c r="F265" s="53"/>
      <c r="G265" s="53"/>
      <c r="H265" s="53"/>
      <c r="I265" s="53"/>
      <c r="J265" s="53"/>
      <c r="K265" s="53"/>
      <c r="L265" s="53"/>
      <c r="M265" s="53"/>
      <c r="N265" s="53"/>
      <c r="O265" s="53"/>
      <c r="P265" s="53"/>
      <c r="Q265" s="53"/>
      <c r="R265" s="53"/>
      <c r="S265" s="53"/>
      <c r="T265" s="53"/>
      <c r="U265" s="53"/>
      <c r="V265" s="53"/>
      <c r="W265" s="53"/>
      <c r="X265" s="53"/>
      <c r="Y265" s="55">
        <f t="shared" si="3"/>
        <v>0</v>
      </c>
    </row>
    <row r="266" spans="1:25">
      <c r="A266" s="53"/>
      <c r="B266" s="53"/>
      <c r="C266" s="53"/>
      <c r="D266" s="54"/>
      <c r="E266" s="53"/>
      <c r="F266" s="53"/>
      <c r="G266" s="53"/>
      <c r="H266" s="53"/>
      <c r="I266" s="53"/>
      <c r="J266" s="53"/>
      <c r="K266" s="53"/>
      <c r="L266" s="53"/>
      <c r="M266" s="53"/>
      <c r="N266" s="53"/>
      <c r="O266" s="53"/>
      <c r="P266" s="53"/>
      <c r="Q266" s="53"/>
      <c r="R266" s="53"/>
      <c r="S266" s="53"/>
      <c r="T266" s="53"/>
      <c r="U266" s="53"/>
      <c r="V266" s="53"/>
      <c r="W266" s="53"/>
      <c r="X266" s="53"/>
      <c r="Y266" s="55">
        <f t="shared" si="3"/>
        <v>0</v>
      </c>
    </row>
    <row r="267" spans="1:25">
      <c r="A267" s="53"/>
      <c r="B267" s="53"/>
      <c r="C267" s="53"/>
      <c r="D267" s="54"/>
      <c r="E267" s="53"/>
      <c r="F267" s="53"/>
      <c r="G267" s="53"/>
      <c r="H267" s="53"/>
      <c r="I267" s="53"/>
      <c r="J267" s="53"/>
      <c r="K267" s="53"/>
      <c r="L267" s="53"/>
      <c r="M267" s="53"/>
      <c r="N267" s="53"/>
      <c r="O267" s="53"/>
      <c r="P267" s="53"/>
      <c r="Q267" s="53"/>
      <c r="R267" s="53"/>
      <c r="S267" s="53"/>
      <c r="T267" s="53"/>
      <c r="U267" s="53"/>
      <c r="V267" s="53"/>
      <c r="W267" s="53"/>
      <c r="X267" s="53"/>
      <c r="Y267" s="55">
        <f t="shared" ref="Y267:Y302" si="4">SUM(E267:X267)</f>
        <v>0</v>
      </c>
    </row>
    <row r="268" spans="1:25">
      <c r="A268" s="53"/>
      <c r="B268" s="53"/>
      <c r="C268" s="53"/>
      <c r="D268" s="54"/>
      <c r="E268" s="53"/>
      <c r="F268" s="53"/>
      <c r="G268" s="53"/>
      <c r="H268" s="53"/>
      <c r="I268" s="53"/>
      <c r="J268" s="53"/>
      <c r="K268" s="53"/>
      <c r="L268" s="53"/>
      <c r="M268" s="53"/>
      <c r="N268" s="53"/>
      <c r="O268" s="53"/>
      <c r="P268" s="53"/>
      <c r="Q268" s="53"/>
      <c r="R268" s="53"/>
      <c r="S268" s="53"/>
      <c r="T268" s="53"/>
      <c r="U268" s="53"/>
      <c r="V268" s="53"/>
      <c r="W268" s="53"/>
      <c r="X268" s="53"/>
      <c r="Y268" s="55">
        <f t="shared" si="4"/>
        <v>0</v>
      </c>
    </row>
    <row r="269" spans="1:25">
      <c r="A269" s="53"/>
      <c r="B269" s="53"/>
      <c r="C269" s="53"/>
      <c r="D269" s="54"/>
      <c r="E269" s="53"/>
      <c r="F269" s="53"/>
      <c r="G269" s="53"/>
      <c r="H269" s="53"/>
      <c r="I269" s="53"/>
      <c r="J269" s="53"/>
      <c r="K269" s="53"/>
      <c r="L269" s="53"/>
      <c r="M269" s="53"/>
      <c r="N269" s="53"/>
      <c r="O269" s="53"/>
      <c r="P269" s="53"/>
      <c r="Q269" s="53"/>
      <c r="R269" s="53"/>
      <c r="S269" s="53"/>
      <c r="T269" s="53"/>
      <c r="U269" s="53"/>
      <c r="V269" s="53"/>
      <c r="W269" s="53"/>
      <c r="X269" s="53"/>
      <c r="Y269" s="55">
        <f t="shared" si="4"/>
        <v>0</v>
      </c>
    </row>
    <row r="270" spans="1:25">
      <c r="A270" s="53"/>
      <c r="B270" s="53"/>
      <c r="C270" s="53"/>
      <c r="D270" s="54"/>
      <c r="E270" s="53"/>
      <c r="F270" s="53"/>
      <c r="G270" s="53"/>
      <c r="H270" s="53"/>
      <c r="I270" s="53"/>
      <c r="J270" s="53"/>
      <c r="K270" s="53"/>
      <c r="L270" s="53"/>
      <c r="M270" s="53"/>
      <c r="N270" s="53"/>
      <c r="O270" s="53"/>
      <c r="P270" s="53"/>
      <c r="Q270" s="53"/>
      <c r="R270" s="53"/>
      <c r="S270" s="53"/>
      <c r="T270" s="53"/>
      <c r="U270" s="53"/>
      <c r="V270" s="53"/>
      <c r="W270" s="53"/>
      <c r="X270" s="53"/>
      <c r="Y270" s="55">
        <f t="shared" si="4"/>
        <v>0</v>
      </c>
    </row>
    <row r="271" spans="1:25">
      <c r="A271" s="53"/>
      <c r="B271" s="53"/>
      <c r="C271" s="53"/>
      <c r="D271" s="54"/>
      <c r="E271" s="53"/>
      <c r="F271" s="53"/>
      <c r="G271" s="53"/>
      <c r="H271" s="53"/>
      <c r="I271" s="53"/>
      <c r="J271" s="53"/>
      <c r="K271" s="53"/>
      <c r="L271" s="53"/>
      <c r="M271" s="53"/>
      <c r="N271" s="53"/>
      <c r="O271" s="53"/>
      <c r="P271" s="53"/>
      <c r="Q271" s="53"/>
      <c r="R271" s="53"/>
      <c r="S271" s="53"/>
      <c r="T271" s="53"/>
      <c r="U271" s="53"/>
      <c r="V271" s="53"/>
      <c r="W271" s="53"/>
      <c r="X271" s="53"/>
      <c r="Y271" s="55">
        <f t="shared" si="4"/>
        <v>0</v>
      </c>
    </row>
    <row r="272" spans="1:25">
      <c r="A272" s="53"/>
      <c r="B272" s="53"/>
      <c r="C272" s="53"/>
      <c r="D272" s="54"/>
      <c r="E272" s="53"/>
      <c r="F272" s="53"/>
      <c r="G272" s="53"/>
      <c r="H272" s="53"/>
      <c r="I272" s="53"/>
      <c r="J272" s="53"/>
      <c r="K272" s="53"/>
      <c r="L272" s="53"/>
      <c r="M272" s="53"/>
      <c r="N272" s="53"/>
      <c r="O272" s="53"/>
      <c r="P272" s="53"/>
      <c r="Q272" s="53"/>
      <c r="R272" s="53"/>
      <c r="S272" s="53"/>
      <c r="T272" s="53"/>
      <c r="U272" s="53"/>
      <c r="V272" s="53"/>
      <c r="W272" s="53"/>
      <c r="X272" s="53"/>
      <c r="Y272" s="55">
        <f t="shared" si="4"/>
        <v>0</v>
      </c>
    </row>
    <row r="273" spans="1:25">
      <c r="A273" s="53"/>
      <c r="B273" s="53"/>
      <c r="C273" s="53"/>
      <c r="D273" s="54"/>
      <c r="E273" s="53"/>
      <c r="F273" s="53"/>
      <c r="G273" s="53"/>
      <c r="H273" s="53"/>
      <c r="I273" s="53"/>
      <c r="J273" s="53"/>
      <c r="K273" s="53"/>
      <c r="L273" s="53"/>
      <c r="M273" s="53"/>
      <c r="N273" s="53"/>
      <c r="O273" s="53"/>
      <c r="P273" s="53"/>
      <c r="Q273" s="53"/>
      <c r="R273" s="53"/>
      <c r="S273" s="53"/>
      <c r="T273" s="53"/>
      <c r="U273" s="53"/>
      <c r="V273" s="53"/>
      <c r="W273" s="53"/>
      <c r="X273" s="53"/>
      <c r="Y273" s="55">
        <f t="shared" si="4"/>
        <v>0</v>
      </c>
    </row>
    <row r="274" spans="1:25">
      <c r="A274" s="53"/>
      <c r="B274" s="53"/>
      <c r="C274" s="53"/>
      <c r="D274" s="54"/>
      <c r="E274" s="53"/>
      <c r="F274" s="53"/>
      <c r="G274" s="53"/>
      <c r="H274" s="53"/>
      <c r="I274" s="53"/>
      <c r="J274" s="53"/>
      <c r="K274" s="53"/>
      <c r="L274" s="53"/>
      <c r="M274" s="53"/>
      <c r="N274" s="53"/>
      <c r="O274" s="53"/>
      <c r="P274" s="53"/>
      <c r="Q274" s="53"/>
      <c r="R274" s="53"/>
      <c r="S274" s="53"/>
      <c r="T274" s="53"/>
      <c r="U274" s="53"/>
      <c r="V274" s="53"/>
      <c r="W274" s="53"/>
      <c r="X274" s="53"/>
      <c r="Y274" s="55">
        <f t="shared" si="4"/>
        <v>0</v>
      </c>
    </row>
    <row r="275" spans="1:25">
      <c r="A275" s="53"/>
      <c r="B275" s="53"/>
      <c r="C275" s="53"/>
      <c r="D275" s="54"/>
      <c r="E275" s="53"/>
      <c r="F275" s="53"/>
      <c r="G275" s="53"/>
      <c r="H275" s="53"/>
      <c r="I275" s="53"/>
      <c r="J275" s="53"/>
      <c r="K275" s="53"/>
      <c r="L275" s="53"/>
      <c r="M275" s="53"/>
      <c r="N275" s="53"/>
      <c r="O275" s="53"/>
      <c r="P275" s="53"/>
      <c r="Q275" s="53"/>
      <c r="R275" s="53"/>
      <c r="S275" s="53"/>
      <c r="T275" s="53"/>
      <c r="U275" s="53"/>
      <c r="V275" s="53"/>
      <c r="W275" s="53"/>
      <c r="X275" s="53"/>
      <c r="Y275" s="55">
        <f t="shared" si="4"/>
        <v>0</v>
      </c>
    </row>
    <row r="276" spans="1:25">
      <c r="A276" s="53"/>
      <c r="B276" s="53"/>
      <c r="C276" s="53"/>
      <c r="D276" s="54"/>
      <c r="E276" s="53"/>
      <c r="F276" s="53"/>
      <c r="G276" s="53"/>
      <c r="H276" s="53"/>
      <c r="I276" s="53"/>
      <c r="J276" s="53"/>
      <c r="K276" s="53"/>
      <c r="L276" s="53"/>
      <c r="M276" s="53"/>
      <c r="N276" s="53"/>
      <c r="O276" s="53"/>
      <c r="P276" s="53"/>
      <c r="Q276" s="53"/>
      <c r="R276" s="53"/>
      <c r="S276" s="53"/>
      <c r="T276" s="53"/>
      <c r="U276" s="53"/>
      <c r="V276" s="53"/>
      <c r="W276" s="53"/>
      <c r="X276" s="53"/>
      <c r="Y276" s="55">
        <f t="shared" si="4"/>
        <v>0</v>
      </c>
    </row>
    <row r="277" spans="1:25">
      <c r="A277" s="53"/>
      <c r="B277" s="53"/>
      <c r="C277" s="53"/>
      <c r="D277" s="54"/>
      <c r="E277" s="53"/>
      <c r="F277" s="53"/>
      <c r="G277" s="53"/>
      <c r="H277" s="53"/>
      <c r="I277" s="53"/>
      <c r="J277" s="53"/>
      <c r="K277" s="53"/>
      <c r="L277" s="53"/>
      <c r="M277" s="53"/>
      <c r="N277" s="53"/>
      <c r="O277" s="53"/>
      <c r="P277" s="53"/>
      <c r="Q277" s="53"/>
      <c r="R277" s="53"/>
      <c r="S277" s="53"/>
      <c r="T277" s="53"/>
      <c r="U277" s="53"/>
      <c r="V277" s="53"/>
      <c r="W277" s="53"/>
      <c r="X277" s="53"/>
      <c r="Y277" s="55">
        <f t="shared" si="4"/>
        <v>0</v>
      </c>
    </row>
    <row r="278" spans="1:25">
      <c r="A278" s="53"/>
      <c r="B278" s="53"/>
      <c r="C278" s="53"/>
      <c r="D278" s="54"/>
      <c r="E278" s="53"/>
      <c r="F278" s="53"/>
      <c r="G278" s="53"/>
      <c r="H278" s="53"/>
      <c r="I278" s="53"/>
      <c r="J278" s="53"/>
      <c r="K278" s="53"/>
      <c r="L278" s="53"/>
      <c r="M278" s="53"/>
      <c r="N278" s="53"/>
      <c r="O278" s="53"/>
      <c r="P278" s="53"/>
      <c r="Q278" s="53"/>
      <c r="R278" s="53"/>
      <c r="S278" s="53"/>
      <c r="T278" s="53"/>
      <c r="U278" s="53"/>
      <c r="V278" s="53"/>
      <c r="W278" s="53"/>
      <c r="X278" s="53"/>
      <c r="Y278" s="55">
        <f t="shared" si="4"/>
        <v>0</v>
      </c>
    </row>
    <row r="279" spans="1:25">
      <c r="A279" s="53"/>
      <c r="B279" s="53"/>
      <c r="C279" s="53"/>
      <c r="D279" s="54"/>
      <c r="E279" s="53"/>
      <c r="F279" s="53"/>
      <c r="G279" s="53"/>
      <c r="H279" s="53"/>
      <c r="I279" s="53"/>
      <c r="J279" s="53"/>
      <c r="K279" s="53"/>
      <c r="L279" s="53"/>
      <c r="M279" s="53"/>
      <c r="N279" s="53"/>
      <c r="O279" s="53"/>
      <c r="P279" s="53"/>
      <c r="Q279" s="53"/>
      <c r="R279" s="53"/>
      <c r="S279" s="53"/>
      <c r="T279" s="53"/>
      <c r="U279" s="53"/>
      <c r="V279" s="53"/>
      <c r="W279" s="53"/>
      <c r="X279" s="53"/>
      <c r="Y279" s="55">
        <f t="shared" si="4"/>
        <v>0</v>
      </c>
    </row>
    <row r="280" spans="1:25">
      <c r="A280" s="53"/>
      <c r="B280" s="53"/>
      <c r="C280" s="53"/>
      <c r="D280" s="54"/>
      <c r="E280" s="53"/>
      <c r="F280" s="53"/>
      <c r="G280" s="53"/>
      <c r="H280" s="53"/>
      <c r="I280" s="53"/>
      <c r="J280" s="53"/>
      <c r="K280" s="53"/>
      <c r="L280" s="53"/>
      <c r="M280" s="53"/>
      <c r="N280" s="53"/>
      <c r="O280" s="53"/>
      <c r="P280" s="53"/>
      <c r="Q280" s="53"/>
      <c r="R280" s="53"/>
      <c r="S280" s="53"/>
      <c r="T280" s="53"/>
      <c r="U280" s="53"/>
      <c r="V280" s="53"/>
      <c r="W280" s="53"/>
      <c r="X280" s="53"/>
      <c r="Y280" s="55">
        <f t="shared" si="4"/>
        <v>0</v>
      </c>
    </row>
    <row r="281" spans="1:25">
      <c r="A281" s="53"/>
      <c r="B281" s="53"/>
      <c r="C281" s="53"/>
      <c r="D281" s="54"/>
      <c r="E281" s="53"/>
      <c r="F281" s="53"/>
      <c r="G281" s="53"/>
      <c r="H281" s="53"/>
      <c r="I281" s="53"/>
      <c r="J281" s="53"/>
      <c r="K281" s="53"/>
      <c r="L281" s="53"/>
      <c r="M281" s="53"/>
      <c r="N281" s="53"/>
      <c r="O281" s="53"/>
      <c r="P281" s="53"/>
      <c r="Q281" s="53"/>
      <c r="R281" s="53"/>
      <c r="S281" s="53"/>
      <c r="T281" s="53"/>
      <c r="U281" s="53"/>
      <c r="V281" s="53"/>
      <c r="W281" s="53"/>
      <c r="X281" s="53"/>
      <c r="Y281" s="55">
        <f t="shared" si="4"/>
        <v>0</v>
      </c>
    </row>
    <row r="282" spans="1:25">
      <c r="A282" s="53"/>
      <c r="B282" s="53"/>
      <c r="C282" s="53"/>
      <c r="D282" s="54"/>
      <c r="E282" s="53"/>
      <c r="F282" s="53"/>
      <c r="G282" s="53"/>
      <c r="H282" s="53"/>
      <c r="I282" s="53"/>
      <c r="J282" s="53"/>
      <c r="K282" s="53"/>
      <c r="L282" s="53"/>
      <c r="M282" s="53"/>
      <c r="N282" s="53"/>
      <c r="O282" s="53"/>
      <c r="P282" s="53"/>
      <c r="Q282" s="53"/>
      <c r="R282" s="53"/>
      <c r="S282" s="53"/>
      <c r="T282" s="53"/>
      <c r="U282" s="53"/>
      <c r="V282" s="53"/>
      <c r="W282" s="53"/>
      <c r="X282" s="53"/>
      <c r="Y282" s="55">
        <f t="shared" si="4"/>
        <v>0</v>
      </c>
    </row>
    <row r="283" spans="1:25">
      <c r="A283" s="53"/>
      <c r="B283" s="53"/>
      <c r="C283" s="53"/>
      <c r="D283" s="54"/>
      <c r="E283" s="53"/>
      <c r="F283" s="53"/>
      <c r="G283" s="53"/>
      <c r="H283" s="53"/>
      <c r="I283" s="53"/>
      <c r="J283" s="53"/>
      <c r="K283" s="53"/>
      <c r="L283" s="53"/>
      <c r="M283" s="53"/>
      <c r="N283" s="53"/>
      <c r="O283" s="53"/>
      <c r="P283" s="53"/>
      <c r="Q283" s="53"/>
      <c r="R283" s="53"/>
      <c r="S283" s="53"/>
      <c r="T283" s="53"/>
      <c r="U283" s="53"/>
      <c r="V283" s="53"/>
      <c r="W283" s="53"/>
      <c r="X283" s="53"/>
      <c r="Y283" s="55">
        <f t="shared" si="4"/>
        <v>0</v>
      </c>
    </row>
    <row r="284" spans="1:25">
      <c r="A284" s="53"/>
      <c r="B284" s="53"/>
      <c r="C284" s="53"/>
      <c r="D284" s="54"/>
      <c r="E284" s="53"/>
      <c r="F284" s="53"/>
      <c r="G284" s="53"/>
      <c r="H284" s="53"/>
      <c r="I284" s="53"/>
      <c r="J284" s="53"/>
      <c r="K284" s="53"/>
      <c r="L284" s="53"/>
      <c r="M284" s="53"/>
      <c r="N284" s="53"/>
      <c r="O284" s="53"/>
      <c r="P284" s="53"/>
      <c r="Q284" s="53"/>
      <c r="R284" s="53"/>
      <c r="S284" s="53"/>
      <c r="T284" s="53"/>
      <c r="U284" s="53"/>
      <c r="V284" s="53"/>
      <c r="W284" s="53"/>
      <c r="X284" s="53"/>
      <c r="Y284" s="55">
        <f t="shared" si="4"/>
        <v>0</v>
      </c>
    </row>
    <row r="285" spans="1:25">
      <c r="A285" s="53"/>
      <c r="B285" s="53"/>
      <c r="C285" s="53"/>
      <c r="D285" s="54"/>
      <c r="E285" s="53"/>
      <c r="F285" s="53"/>
      <c r="G285" s="53"/>
      <c r="H285" s="53"/>
      <c r="I285" s="53"/>
      <c r="J285" s="53"/>
      <c r="K285" s="53"/>
      <c r="L285" s="53"/>
      <c r="M285" s="53"/>
      <c r="N285" s="53"/>
      <c r="O285" s="53"/>
      <c r="P285" s="53"/>
      <c r="Q285" s="53"/>
      <c r="R285" s="53"/>
      <c r="S285" s="53"/>
      <c r="T285" s="53"/>
      <c r="U285" s="53"/>
      <c r="V285" s="53"/>
      <c r="W285" s="53"/>
      <c r="X285" s="53"/>
      <c r="Y285" s="55">
        <f t="shared" si="4"/>
        <v>0</v>
      </c>
    </row>
    <row r="286" spans="1:25">
      <c r="A286" s="53"/>
      <c r="B286" s="53"/>
      <c r="C286" s="53"/>
      <c r="D286" s="54"/>
      <c r="E286" s="53"/>
      <c r="F286" s="53"/>
      <c r="G286" s="53"/>
      <c r="H286" s="53"/>
      <c r="I286" s="53"/>
      <c r="J286" s="53"/>
      <c r="K286" s="53"/>
      <c r="L286" s="53"/>
      <c r="M286" s="53"/>
      <c r="N286" s="53"/>
      <c r="O286" s="53"/>
      <c r="P286" s="53"/>
      <c r="Q286" s="53"/>
      <c r="R286" s="53"/>
      <c r="S286" s="53"/>
      <c r="T286" s="53"/>
      <c r="U286" s="53"/>
      <c r="V286" s="53"/>
      <c r="W286" s="53"/>
      <c r="X286" s="53"/>
      <c r="Y286" s="55">
        <f t="shared" si="4"/>
        <v>0</v>
      </c>
    </row>
    <row r="287" spans="1:25">
      <c r="A287" s="53"/>
      <c r="B287" s="53"/>
      <c r="C287" s="53"/>
      <c r="D287" s="54"/>
      <c r="E287" s="53"/>
      <c r="F287" s="53"/>
      <c r="G287" s="53"/>
      <c r="H287" s="53"/>
      <c r="I287" s="53"/>
      <c r="J287" s="53"/>
      <c r="K287" s="53"/>
      <c r="L287" s="53"/>
      <c r="M287" s="53"/>
      <c r="N287" s="53"/>
      <c r="O287" s="53"/>
      <c r="P287" s="53"/>
      <c r="Q287" s="53"/>
      <c r="R287" s="53"/>
      <c r="S287" s="53"/>
      <c r="T287" s="53"/>
      <c r="U287" s="53"/>
      <c r="V287" s="53"/>
      <c r="W287" s="53"/>
      <c r="X287" s="53"/>
      <c r="Y287" s="55">
        <f t="shared" si="4"/>
        <v>0</v>
      </c>
    </row>
    <row r="288" spans="1:25">
      <c r="A288" s="53"/>
      <c r="B288" s="53"/>
      <c r="C288" s="53"/>
      <c r="D288" s="54"/>
      <c r="E288" s="53"/>
      <c r="F288" s="53"/>
      <c r="G288" s="53"/>
      <c r="H288" s="53"/>
      <c r="I288" s="53"/>
      <c r="J288" s="53"/>
      <c r="K288" s="53"/>
      <c r="L288" s="53"/>
      <c r="M288" s="53"/>
      <c r="N288" s="53"/>
      <c r="O288" s="53"/>
      <c r="P288" s="53"/>
      <c r="Q288" s="53"/>
      <c r="R288" s="53"/>
      <c r="S288" s="53"/>
      <c r="T288" s="53"/>
      <c r="U288" s="53"/>
      <c r="V288" s="53"/>
      <c r="W288" s="53"/>
      <c r="X288" s="53"/>
      <c r="Y288" s="55">
        <f t="shared" si="4"/>
        <v>0</v>
      </c>
    </row>
    <row r="289" spans="1:25">
      <c r="A289" s="53"/>
      <c r="B289" s="53"/>
      <c r="C289" s="53"/>
      <c r="D289" s="54"/>
      <c r="E289" s="53"/>
      <c r="F289" s="53"/>
      <c r="G289" s="53"/>
      <c r="H289" s="53"/>
      <c r="I289" s="53"/>
      <c r="J289" s="53"/>
      <c r="K289" s="53"/>
      <c r="L289" s="53"/>
      <c r="M289" s="53"/>
      <c r="N289" s="53"/>
      <c r="O289" s="53"/>
      <c r="P289" s="53"/>
      <c r="Q289" s="53"/>
      <c r="R289" s="53"/>
      <c r="S289" s="53"/>
      <c r="T289" s="53"/>
      <c r="U289" s="53"/>
      <c r="V289" s="53"/>
      <c r="W289" s="53"/>
      <c r="X289" s="53"/>
      <c r="Y289" s="55">
        <f t="shared" si="4"/>
        <v>0</v>
      </c>
    </row>
    <row r="290" spans="1:25">
      <c r="A290" s="53"/>
      <c r="B290" s="53"/>
      <c r="C290" s="53"/>
      <c r="D290" s="54"/>
      <c r="E290" s="53"/>
      <c r="F290" s="53"/>
      <c r="G290" s="53"/>
      <c r="H290" s="53"/>
      <c r="I290" s="53"/>
      <c r="J290" s="53"/>
      <c r="K290" s="53"/>
      <c r="L290" s="53"/>
      <c r="M290" s="53"/>
      <c r="N290" s="53"/>
      <c r="O290" s="53"/>
      <c r="P290" s="53"/>
      <c r="Q290" s="53"/>
      <c r="R290" s="53"/>
      <c r="S290" s="53"/>
      <c r="T290" s="53"/>
      <c r="U290" s="53"/>
      <c r="V290" s="53"/>
      <c r="W290" s="53"/>
      <c r="X290" s="53"/>
      <c r="Y290" s="55">
        <f t="shared" si="4"/>
        <v>0</v>
      </c>
    </row>
    <row r="291" spans="1:25">
      <c r="A291" s="53"/>
      <c r="B291" s="53"/>
      <c r="C291" s="53"/>
      <c r="D291" s="54"/>
      <c r="E291" s="53"/>
      <c r="F291" s="53"/>
      <c r="G291" s="53"/>
      <c r="H291" s="53"/>
      <c r="I291" s="53"/>
      <c r="J291" s="53"/>
      <c r="K291" s="53"/>
      <c r="L291" s="53"/>
      <c r="M291" s="53"/>
      <c r="N291" s="53"/>
      <c r="O291" s="53"/>
      <c r="P291" s="53"/>
      <c r="Q291" s="53"/>
      <c r="R291" s="53"/>
      <c r="S291" s="53"/>
      <c r="T291" s="53"/>
      <c r="U291" s="53"/>
      <c r="V291" s="53"/>
      <c r="W291" s="53"/>
      <c r="X291" s="53"/>
      <c r="Y291" s="55">
        <f t="shared" si="4"/>
        <v>0</v>
      </c>
    </row>
    <row r="292" spans="1:25">
      <c r="A292" s="53"/>
      <c r="B292" s="53"/>
      <c r="C292" s="53"/>
      <c r="D292" s="54"/>
      <c r="E292" s="53"/>
      <c r="F292" s="53"/>
      <c r="G292" s="53"/>
      <c r="H292" s="53"/>
      <c r="I292" s="53"/>
      <c r="J292" s="53"/>
      <c r="K292" s="53"/>
      <c r="L292" s="53"/>
      <c r="M292" s="53"/>
      <c r="N292" s="53"/>
      <c r="O292" s="53"/>
      <c r="P292" s="53"/>
      <c r="Q292" s="53"/>
      <c r="R292" s="53"/>
      <c r="S292" s="53"/>
      <c r="T292" s="53"/>
      <c r="U292" s="53"/>
      <c r="V292" s="53"/>
      <c r="W292" s="53"/>
      <c r="X292" s="53"/>
      <c r="Y292" s="55">
        <f t="shared" si="4"/>
        <v>0</v>
      </c>
    </row>
    <row r="293" spans="1:25">
      <c r="A293" s="53"/>
      <c r="B293" s="53"/>
      <c r="C293" s="53"/>
      <c r="D293" s="54"/>
      <c r="E293" s="53"/>
      <c r="F293" s="53"/>
      <c r="G293" s="53"/>
      <c r="H293" s="53"/>
      <c r="I293" s="53"/>
      <c r="J293" s="53"/>
      <c r="K293" s="53"/>
      <c r="L293" s="53"/>
      <c r="M293" s="53"/>
      <c r="N293" s="53"/>
      <c r="O293" s="53"/>
      <c r="P293" s="53"/>
      <c r="Q293" s="53"/>
      <c r="R293" s="53"/>
      <c r="S293" s="53"/>
      <c r="T293" s="53"/>
      <c r="U293" s="53"/>
      <c r="V293" s="53"/>
      <c r="W293" s="53"/>
      <c r="X293" s="53"/>
      <c r="Y293" s="55">
        <f t="shared" si="4"/>
        <v>0</v>
      </c>
    </row>
    <row r="294" spans="1:25">
      <c r="A294" s="53"/>
      <c r="B294" s="53"/>
      <c r="C294" s="53"/>
      <c r="D294" s="54"/>
      <c r="E294" s="53"/>
      <c r="F294" s="53"/>
      <c r="G294" s="53"/>
      <c r="H294" s="53"/>
      <c r="I294" s="53"/>
      <c r="J294" s="53"/>
      <c r="K294" s="53"/>
      <c r="L294" s="53"/>
      <c r="M294" s="53"/>
      <c r="N294" s="53"/>
      <c r="O294" s="53"/>
      <c r="P294" s="53"/>
      <c r="Q294" s="53"/>
      <c r="R294" s="53"/>
      <c r="S294" s="53"/>
      <c r="T294" s="53"/>
      <c r="U294" s="53"/>
      <c r="V294" s="53"/>
      <c r="W294" s="53"/>
      <c r="X294" s="53"/>
      <c r="Y294" s="55">
        <f t="shared" si="4"/>
        <v>0</v>
      </c>
    </row>
    <row r="295" spans="1:25">
      <c r="A295" s="53"/>
      <c r="B295" s="53"/>
      <c r="C295" s="53"/>
      <c r="D295" s="54"/>
      <c r="E295" s="53"/>
      <c r="F295" s="53"/>
      <c r="G295" s="53"/>
      <c r="H295" s="53"/>
      <c r="I295" s="53"/>
      <c r="J295" s="53"/>
      <c r="K295" s="53"/>
      <c r="L295" s="53"/>
      <c r="M295" s="53"/>
      <c r="N295" s="53"/>
      <c r="O295" s="53"/>
      <c r="P295" s="53"/>
      <c r="Q295" s="53"/>
      <c r="R295" s="53"/>
      <c r="S295" s="53"/>
      <c r="T295" s="53"/>
      <c r="U295" s="53"/>
      <c r="V295" s="53"/>
      <c r="W295" s="53"/>
      <c r="X295" s="53"/>
      <c r="Y295" s="55">
        <f t="shared" si="4"/>
        <v>0</v>
      </c>
    </row>
    <row r="296" spans="1:25">
      <c r="A296" s="53"/>
      <c r="B296" s="53"/>
      <c r="C296" s="53"/>
      <c r="D296" s="54"/>
      <c r="E296" s="53"/>
      <c r="F296" s="53"/>
      <c r="G296" s="53"/>
      <c r="H296" s="53"/>
      <c r="I296" s="53"/>
      <c r="J296" s="53"/>
      <c r="K296" s="53"/>
      <c r="L296" s="53"/>
      <c r="M296" s="53"/>
      <c r="N296" s="53"/>
      <c r="O296" s="53"/>
      <c r="P296" s="53"/>
      <c r="Q296" s="53"/>
      <c r="R296" s="53"/>
      <c r="S296" s="53"/>
      <c r="T296" s="53"/>
      <c r="U296" s="53"/>
      <c r="V296" s="53"/>
      <c r="W296" s="53"/>
      <c r="X296" s="53"/>
      <c r="Y296" s="55">
        <f t="shared" si="4"/>
        <v>0</v>
      </c>
    </row>
    <row r="297" spans="1:25">
      <c r="A297" s="53"/>
      <c r="B297" s="53"/>
      <c r="C297" s="53"/>
      <c r="D297" s="54"/>
      <c r="E297" s="53"/>
      <c r="F297" s="53"/>
      <c r="G297" s="53"/>
      <c r="H297" s="53"/>
      <c r="I297" s="53"/>
      <c r="J297" s="53"/>
      <c r="K297" s="53"/>
      <c r="L297" s="53"/>
      <c r="M297" s="53"/>
      <c r="N297" s="53"/>
      <c r="O297" s="53"/>
      <c r="P297" s="53"/>
      <c r="Q297" s="53"/>
      <c r="R297" s="53"/>
      <c r="S297" s="53"/>
      <c r="T297" s="53"/>
      <c r="U297" s="53"/>
      <c r="V297" s="53"/>
      <c r="W297" s="53"/>
      <c r="X297" s="53"/>
      <c r="Y297" s="55">
        <f t="shared" si="4"/>
        <v>0</v>
      </c>
    </row>
    <row r="298" spans="1:25">
      <c r="A298" s="53"/>
      <c r="B298" s="53"/>
      <c r="C298" s="53"/>
      <c r="D298" s="54"/>
      <c r="E298" s="53"/>
      <c r="F298" s="53"/>
      <c r="G298" s="53"/>
      <c r="H298" s="53"/>
      <c r="I298" s="53"/>
      <c r="J298" s="53"/>
      <c r="K298" s="53"/>
      <c r="L298" s="53"/>
      <c r="M298" s="53"/>
      <c r="N298" s="53"/>
      <c r="O298" s="53"/>
      <c r="P298" s="53"/>
      <c r="Q298" s="53"/>
      <c r="R298" s="53"/>
      <c r="S298" s="53"/>
      <c r="T298" s="53"/>
      <c r="U298" s="53"/>
      <c r="V298" s="53"/>
      <c r="W298" s="53"/>
      <c r="X298" s="53"/>
      <c r="Y298" s="55">
        <f t="shared" si="4"/>
        <v>0</v>
      </c>
    </row>
    <row r="299" spans="1:25">
      <c r="A299" s="53"/>
      <c r="B299" s="53"/>
      <c r="C299" s="53"/>
      <c r="D299" s="54"/>
      <c r="E299" s="53"/>
      <c r="F299" s="53"/>
      <c r="G299" s="53"/>
      <c r="H299" s="53"/>
      <c r="I299" s="53"/>
      <c r="J299" s="53"/>
      <c r="K299" s="53"/>
      <c r="L299" s="53"/>
      <c r="M299" s="53"/>
      <c r="N299" s="53"/>
      <c r="O299" s="53"/>
      <c r="P299" s="53"/>
      <c r="Q299" s="53"/>
      <c r="R299" s="53"/>
      <c r="S299" s="53"/>
      <c r="T299" s="53"/>
      <c r="U299" s="53"/>
      <c r="V299" s="53"/>
      <c r="W299" s="53"/>
      <c r="X299" s="53"/>
      <c r="Y299" s="55">
        <f t="shared" si="4"/>
        <v>0</v>
      </c>
    </row>
    <row r="300" spans="1:25">
      <c r="A300" s="53"/>
      <c r="B300" s="53"/>
      <c r="C300" s="53"/>
      <c r="D300" s="54"/>
      <c r="E300" s="53"/>
      <c r="F300" s="53"/>
      <c r="G300" s="53"/>
      <c r="H300" s="53"/>
      <c r="I300" s="53"/>
      <c r="J300" s="53"/>
      <c r="K300" s="53"/>
      <c r="L300" s="53"/>
      <c r="M300" s="53"/>
      <c r="N300" s="53"/>
      <c r="O300" s="53"/>
      <c r="P300" s="53"/>
      <c r="Q300" s="53"/>
      <c r="R300" s="53"/>
      <c r="S300" s="53"/>
      <c r="T300" s="53"/>
      <c r="U300" s="53"/>
      <c r="V300" s="53"/>
      <c r="W300" s="53"/>
      <c r="X300" s="53"/>
      <c r="Y300" s="55">
        <f t="shared" si="4"/>
        <v>0</v>
      </c>
    </row>
    <row r="301" spans="1:25">
      <c r="A301" s="53"/>
      <c r="B301" s="53"/>
      <c r="C301" s="53"/>
      <c r="D301" s="54"/>
      <c r="E301" s="53"/>
      <c r="F301" s="53"/>
      <c r="G301" s="53"/>
      <c r="H301" s="53"/>
      <c r="I301" s="53"/>
      <c r="J301" s="53"/>
      <c r="K301" s="53"/>
      <c r="L301" s="53"/>
      <c r="M301" s="53"/>
      <c r="N301" s="53"/>
      <c r="O301" s="53"/>
      <c r="P301" s="53"/>
      <c r="Q301" s="53"/>
      <c r="R301" s="53"/>
      <c r="S301" s="53"/>
      <c r="T301" s="53"/>
      <c r="U301" s="53"/>
      <c r="V301" s="53"/>
      <c r="W301" s="53"/>
      <c r="X301" s="53"/>
      <c r="Y301" s="55">
        <f t="shared" si="4"/>
        <v>0</v>
      </c>
    </row>
    <row r="302" spans="1:25">
      <c r="A302" s="53"/>
      <c r="B302" s="53"/>
      <c r="C302" s="53"/>
      <c r="D302" s="54"/>
      <c r="E302" s="53"/>
      <c r="F302" s="53"/>
      <c r="G302" s="53"/>
      <c r="H302" s="53"/>
      <c r="I302" s="53"/>
      <c r="J302" s="53"/>
      <c r="K302" s="53"/>
      <c r="L302" s="53"/>
      <c r="M302" s="53"/>
      <c r="N302" s="53"/>
      <c r="O302" s="53"/>
      <c r="P302" s="53"/>
      <c r="Q302" s="53"/>
      <c r="R302" s="53"/>
      <c r="S302" s="53"/>
      <c r="T302" s="53"/>
      <c r="U302" s="53"/>
      <c r="V302" s="53"/>
      <c r="W302" s="53"/>
      <c r="X302" s="53"/>
      <c r="Y302" s="55">
        <f t="shared" si="4"/>
        <v>0</v>
      </c>
    </row>
  </sheetData>
  <mergeCells count="18">
    <mergeCell ref="A1:Y1"/>
    <mergeCell ref="B3:C3"/>
    <mergeCell ref="D3:E3"/>
    <mergeCell ref="B4:C4"/>
    <mergeCell ref="D4:E4"/>
    <mergeCell ref="G4:H4"/>
    <mergeCell ref="I4:M4"/>
    <mergeCell ref="Y8:Y10"/>
    <mergeCell ref="B6:C6"/>
    <mergeCell ref="D6:E6"/>
    <mergeCell ref="A8:A10"/>
    <mergeCell ref="B8:B10"/>
    <mergeCell ref="C8:C10"/>
    <mergeCell ref="D8:D9"/>
    <mergeCell ref="E8:X8"/>
    <mergeCell ref="O4:Y7"/>
    <mergeCell ref="B5:C5"/>
    <mergeCell ref="D5:E5"/>
  </mergeCells>
  <conditionalFormatting sqref="D5">
    <cfRule type="expression" priority="1">
      <formula>$B4=0</formula>
    </cfRule>
    <cfRule type="cellIs" dxfId="27" priority="4" operator="lessThan">
      <formula>0.25</formula>
    </cfRule>
    <cfRule type="cellIs" dxfId="26" priority="5" operator="greaterThan">
      <formula>0.2499</formula>
    </cfRule>
  </conditionalFormatting>
  <conditionalFormatting sqref="D6">
    <cfRule type="cellIs" dxfId="25" priority="2" operator="lessThan">
      <formula>0.05</formula>
    </cfRule>
    <cfRule type="cellIs" dxfId="24" priority="3" operator="greaterThan">
      <formula>0.0499</formula>
    </cfRule>
  </conditionalFormatting>
  <dataValidations count="1">
    <dataValidation type="list" allowBlank="1" showInputMessage="1" showErrorMessage="1" sqref="B11:C302" xr:uid="{6C8E0127-48C4-449A-BAFC-ED849AEC100C}">
      <formula1>"Yes,No"</formula1>
    </dataValidation>
  </dataValidations>
  <pageMargins left="0.7" right="0.7" top="0.7" bottom="0.7" header="0.3" footer="0.3"/>
  <pageSetup scale="55" fitToHeight="0" orientation="landscape" horizontalDpi="4294967292" verticalDpi="4294967292"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270ED-7FD4-43B0-B655-1844E599496C}">
  <sheetPr>
    <pageSetUpPr fitToPage="1"/>
  </sheetPr>
  <dimension ref="A1:Y302"/>
  <sheetViews>
    <sheetView showGridLines="0" zoomScaleNormal="100" workbookViewId="0">
      <pane ySplit="10" topLeftCell="A11" activePane="bottomLeft" state="frozen"/>
      <selection pane="bottomLeft" activeCell="E10" sqref="E10"/>
    </sheetView>
  </sheetViews>
  <sheetFormatPr defaultRowHeight="12.75"/>
  <cols>
    <col min="1" max="1" width="28.5703125" style="44" customWidth="1"/>
    <col min="2" max="4" width="9.140625" style="44"/>
    <col min="5" max="24" width="7.85546875" style="44" customWidth="1"/>
    <col min="25" max="25" width="9.5703125" style="44" customWidth="1"/>
    <col min="26" max="16384" width="9.140625" style="44"/>
  </cols>
  <sheetData>
    <row r="1" spans="1:25" ht="26.25">
      <c r="A1" s="398" t="s">
        <v>31</v>
      </c>
      <c r="B1" s="398"/>
      <c r="C1" s="398"/>
      <c r="D1" s="398"/>
      <c r="E1" s="398"/>
      <c r="F1" s="398"/>
      <c r="G1" s="398"/>
      <c r="H1" s="398"/>
      <c r="I1" s="398"/>
      <c r="J1" s="398"/>
      <c r="K1" s="398"/>
      <c r="L1" s="398"/>
      <c r="M1" s="398"/>
      <c r="N1" s="398"/>
      <c r="O1" s="398"/>
      <c r="P1" s="398"/>
      <c r="Q1" s="398"/>
      <c r="R1" s="398"/>
      <c r="S1" s="398"/>
      <c r="T1" s="398"/>
      <c r="U1" s="398"/>
      <c r="V1" s="398"/>
      <c r="W1" s="398"/>
      <c r="X1" s="398"/>
      <c r="Y1" s="398"/>
    </row>
    <row r="2" spans="1:25">
      <c r="A2" s="46" t="s">
        <v>23</v>
      </c>
      <c r="B2" s="47"/>
      <c r="C2" s="47"/>
      <c r="D2" s="47"/>
      <c r="E2" s="47"/>
      <c r="F2" s="47"/>
    </row>
    <row r="3" spans="1:25">
      <c r="B3" s="397" t="s">
        <v>29</v>
      </c>
      <c r="C3" s="397"/>
      <c r="D3" s="399" t="s">
        <v>30</v>
      </c>
      <c r="E3" s="400"/>
      <c r="O3" s="47" t="s">
        <v>32</v>
      </c>
    </row>
    <row r="4" spans="1:25" ht="12.75" customHeight="1">
      <c r="A4" s="48" t="s">
        <v>20</v>
      </c>
      <c r="B4" s="409">
        <f>SUM(Y11:Y302)</f>
        <v>0</v>
      </c>
      <c r="C4" s="409"/>
      <c r="D4" s="403"/>
      <c r="E4" s="404"/>
      <c r="G4" s="410" t="s">
        <v>115</v>
      </c>
      <c r="H4" s="410"/>
      <c r="I4" s="411"/>
      <c r="J4" s="412"/>
      <c r="K4" s="412"/>
      <c r="L4" s="412"/>
      <c r="M4" s="413"/>
      <c r="O4" s="405" t="s">
        <v>38</v>
      </c>
      <c r="P4" s="405"/>
      <c r="Q4" s="405"/>
      <c r="R4" s="405"/>
      <c r="S4" s="405"/>
      <c r="T4" s="405"/>
      <c r="U4" s="405"/>
      <c r="V4" s="405"/>
      <c r="W4" s="405"/>
      <c r="X4" s="405"/>
      <c r="Y4" s="405"/>
    </row>
    <row r="5" spans="1:25">
      <c r="A5" s="48" t="s">
        <v>21</v>
      </c>
      <c r="B5" s="397">
        <f>SUMIF(B11:B302,"Yes",Y11:Y302)</f>
        <v>0</v>
      </c>
      <c r="C5" s="397"/>
      <c r="D5" s="401" t="str">
        <f>IF(B4=0,"",B5/B4)</f>
        <v/>
      </c>
      <c r="E5" s="402"/>
      <c r="O5" s="405"/>
      <c r="P5" s="405"/>
      <c r="Q5" s="405"/>
      <c r="R5" s="405"/>
      <c r="S5" s="405"/>
      <c r="T5" s="405"/>
      <c r="U5" s="405"/>
      <c r="V5" s="405"/>
      <c r="W5" s="405"/>
      <c r="X5" s="405"/>
      <c r="Y5" s="405"/>
    </row>
    <row r="6" spans="1:25">
      <c r="A6" s="48" t="s">
        <v>22</v>
      </c>
      <c r="B6" s="397">
        <f>SUMIF(C11:C302,"Yes",Y11:Y302)</f>
        <v>0</v>
      </c>
      <c r="C6" s="397"/>
      <c r="D6" s="401" t="str">
        <f>IF(B4=0,"",B6/B4)</f>
        <v/>
      </c>
      <c r="E6" s="402"/>
      <c r="O6" s="405"/>
      <c r="P6" s="405"/>
      <c r="Q6" s="405"/>
      <c r="R6" s="405"/>
      <c r="S6" s="405"/>
      <c r="T6" s="405"/>
      <c r="U6" s="405"/>
      <c r="V6" s="405"/>
      <c r="W6" s="405"/>
      <c r="X6" s="405"/>
      <c r="Y6" s="405"/>
    </row>
    <row r="7" spans="1:25" ht="22.5" customHeight="1">
      <c r="O7" s="406"/>
      <c r="P7" s="406"/>
      <c r="Q7" s="406"/>
      <c r="R7" s="406"/>
      <c r="S7" s="406"/>
      <c r="T7" s="406"/>
      <c r="U7" s="406"/>
      <c r="V7" s="406"/>
      <c r="W7" s="406"/>
      <c r="X7" s="406"/>
      <c r="Y7" s="406"/>
    </row>
    <row r="8" spans="1:25">
      <c r="A8" s="408" t="s">
        <v>0</v>
      </c>
      <c r="B8" s="408" t="s">
        <v>1</v>
      </c>
      <c r="C8" s="407" t="s">
        <v>2</v>
      </c>
      <c r="D8" s="414"/>
      <c r="E8" s="408" t="s">
        <v>3</v>
      </c>
      <c r="F8" s="408"/>
      <c r="G8" s="408"/>
      <c r="H8" s="408"/>
      <c r="I8" s="408"/>
      <c r="J8" s="408"/>
      <c r="K8" s="408"/>
      <c r="L8" s="408"/>
      <c r="M8" s="408"/>
      <c r="N8" s="408"/>
      <c r="O8" s="408"/>
      <c r="P8" s="408"/>
      <c r="Q8" s="408"/>
      <c r="R8" s="408"/>
      <c r="S8" s="408"/>
      <c r="T8" s="408"/>
      <c r="U8" s="408"/>
      <c r="V8" s="408"/>
      <c r="W8" s="408"/>
      <c r="X8" s="408"/>
      <c r="Y8" s="407" t="s">
        <v>4</v>
      </c>
    </row>
    <row r="9" spans="1:25">
      <c r="A9" s="408"/>
      <c r="B9" s="408"/>
      <c r="C9" s="407"/>
      <c r="D9" s="415"/>
      <c r="E9" s="49" t="s">
        <v>5</v>
      </c>
      <c r="F9" s="49" t="s">
        <v>6</v>
      </c>
      <c r="G9" s="49" t="s">
        <v>7</v>
      </c>
      <c r="H9" s="49" t="s">
        <v>8</v>
      </c>
      <c r="I9" s="49" t="s">
        <v>9</v>
      </c>
      <c r="J9" s="49" t="s">
        <v>10</v>
      </c>
      <c r="K9" s="49" t="s">
        <v>11</v>
      </c>
      <c r="L9" s="49" t="s">
        <v>12</v>
      </c>
      <c r="M9" s="49" t="s">
        <v>13</v>
      </c>
      <c r="N9" s="49" t="s">
        <v>14</v>
      </c>
      <c r="O9" s="49" t="s">
        <v>15</v>
      </c>
      <c r="P9" s="49" t="s">
        <v>16</v>
      </c>
      <c r="Q9" s="49" t="s">
        <v>17</v>
      </c>
      <c r="R9" s="49" t="s">
        <v>18</v>
      </c>
      <c r="S9" s="49" t="s">
        <v>19</v>
      </c>
      <c r="T9" s="49" t="s">
        <v>24</v>
      </c>
      <c r="U9" s="49" t="s">
        <v>25</v>
      </c>
      <c r="V9" s="49" t="s">
        <v>26</v>
      </c>
      <c r="W9" s="49" t="s">
        <v>27</v>
      </c>
      <c r="X9" s="49" t="s">
        <v>28</v>
      </c>
      <c r="Y9" s="407"/>
    </row>
    <row r="10" spans="1:25">
      <c r="A10" s="408"/>
      <c r="B10" s="408"/>
      <c r="C10" s="407"/>
      <c r="D10" s="50" t="s">
        <v>37</v>
      </c>
      <c r="E10" s="52"/>
      <c r="F10" s="52"/>
      <c r="G10" s="52"/>
      <c r="H10" s="52"/>
      <c r="I10" s="52"/>
      <c r="J10" s="52"/>
      <c r="K10" s="52"/>
      <c r="L10" s="52"/>
      <c r="M10" s="52"/>
      <c r="N10" s="52"/>
      <c r="O10" s="52"/>
      <c r="P10" s="52"/>
      <c r="Q10" s="52"/>
      <c r="R10" s="52"/>
      <c r="S10" s="52"/>
      <c r="T10" s="52"/>
      <c r="U10" s="52"/>
      <c r="V10" s="52"/>
      <c r="W10" s="52"/>
      <c r="X10" s="52"/>
      <c r="Y10" s="407"/>
    </row>
    <row r="11" spans="1:25">
      <c r="A11" s="53"/>
      <c r="B11" s="53"/>
      <c r="C11" s="53"/>
      <c r="D11" s="54"/>
      <c r="E11" s="53"/>
      <c r="F11" s="53"/>
      <c r="G11" s="53"/>
      <c r="H11" s="53"/>
      <c r="I11" s="53"/>
      <c r="J11" s="53"/>
      <c r="K11" s="53"/>
      <c r="L11" s="53"/>
      <c r="M11" s="53"/>
      <c r="N11" s="53"/>
      <c r="O11" s="53"/>
      <c r="P11" s="53"/>
      <c r="Q11" s="53"/>
      <c r="R11" s="53"/>
      <c r="S11" s="53"/>
      <c r="T11" s="53"/>
      <c r="U11" s="53"/>
      <c r="V11" s="53"/>
      <c r="W11" s="53"/>
      <c r="X11" s="53"/>
      <c r="Y11" s="55">
        <f t="shared" ref="Y11:Y74" si="0">SUM(E11:X11)</f>
        <v>0</v>
      </c>
    </row>
    <row r="12" spans="1:25">
      <c r="A12" s="53"/>
      <c r="B12" s="53"/>
      <c r="C12" s="53"/>
      <c r="D12" s="54"/>
      <c r="E12" s="53"/>
      <c r="F12" s="53"/>
      <c r="G12" s="53"/>
      <c r="H12" s="53"/>
      <c r="I12" s="53"/>
      <c r="J12" s="53"/>
      <c r="K12" s="53"/>
      <c r="L12" s="53"/>
      <c r="M12" s="53"/>
      <c r="N12" s="53"/>
      <c r="O12" s="53"/>
      <c r="P12" s="53"/>
      <c r="Q12" s="53"/>
      <c r="R12" s="53"/>
      <c r="S12" s="53"/>
      <c r="T12" s="53"/>
      <c r="U12" s="53"/>
      <c r="V12" s="53"/>
      <c r="W12" s="53"/>
      <c r="X12" s="53"/>
      <c r="Y12" s="55">
        <f t="shared" si="0"/>
        <v>0</v>
      </c>
    </row>
    <row r="13" spans="1:25">
      <c r="A13" s="53"/>
      <c r="B13" s="53"/>
      <c r="C13" s="53"/>
      <c r="D13" s="54"/>
      <c r="E13" s="53"/>
      <c r="F13" s="53"/>
      <c r="G13" s="53"/>
      <c r="H13" s="53"/>
      <c r="I13" s="53"/>
      <c r="J13" s="53"/>
      <c r="K13" s="53"/>
      <c r="L13" s="53"/>
      <c r="M13" s="53"/>
      <c r="N13" s="53"/>
      <c r="O13" s="53"/>
      <c r="P13" s="53"/>
      <c r="Q13" s="53"/>
      <c r="R13" s="53"/>
      <c r="S13" s="53"/>
      <c r="T13" s="53"/>
      <c r="U13" s="53"/>
      <c r="V13" s="53"/>
      <c r="W13" s="53"/>
      <c r="X13" s="53"/>
      <c r="Y13" s="55">
        <f t="shared" si="0"/>
        <v>0</v>
      </c>
    </row>
    <row r="14" spans="1:25">
      <c r="A14" s="53"/>
      <c r="B14" s="53"/>
      <c r="C14" s="53"/>
      <c r="D14" s="54"/>
      <c r="E14" s="53"/>
      <c r="F14" s="53"/>
      <c r="G14" s="53"/>
      <c r="H14" s="53"/>
      <c r="I14" s="53"/>
      <c r="J14" s="53"/>
      <c r="K14" s="53"/>
      <c r="L14" s="53"/>
      <c r="M14" s="53"/>
      <c r="N14" s="53"/>
      <c r="O14" s="53"/>
      <c r="P14" s="53"/>
      <c r="Q14" s="53"/>
      <c r="R14" s="53"/>
      <c r="S14" s="53"/>
      <c r="T14" s="53"/>
      <c r="U14" s="53"/>
      <c r="V14" s="53"/>
      <c r="W14" s="53"/>
      <c r="X14" s="53"/>
      <c r="Y14" s="55">
        <f t="shared" si="0"/>
        <v>0</v>
      </c>
    </row>
    <row r="15" spans="1:25">
      <c r="A15" s="53"/>
      <c r="B15" s="53"/>
      <c r="C15" s="53"/>
      <c r="D15" s="54"/>
      <c r="E15" s="53"/>
      <c r="F15" s="53"/>
      <c r="G15" s="53"/>
      <c r="H15" s="53"/>
      <c r="I15" s="53"/>
      <c r="J15" s="53"/>
      <c r="K15" s="53"/>
      <c r="L15" s="53"/>
      <c r="M15" s="53"/>
      <c r="N15" s="53"/>
      <c r="O15" s="53"/>
      <c r="P15" s="53"/>
      <c r="Q15" s="53"/>
      <c r="R15" s="53"/>
      <c r="S15" s="53"/>
      <c r="T15" s="53"/>
      <c r="U15" s="53"/>
      <c r="V15" s="53"/>
      <c r="W15" s="53"/>
      <c r="X15" s="53"/>
      <c r="Y15" s="55">
        <f t="shared" si="0"/>
        <v>0</v>
      </c>
    </row>
    <row r="16" spans="1:25">
      <c r="A16" s="53"/>
      <c r="B16" s="53"/>
      <c r="C16" s="53"/>
      <c r="D16" s="54"/>
      <c r="E16" s="53"/>
      <c r="F16" s="53"/>
      <c r="G16" s="53"/>
      <c r="H16" s="53"/>
      <c r="I16" s="53"/>
      <c r="J16" s="53"/>
      <c r="K16" s="53"/>
      <c r="L16" s="53"/>
      <c r="M16" s="53"/>
      <c r="N16" s="53"/>
      <c r="O16" s="53"/>
      <c r="P16" s="53"/>
      <c r="Q16" s="53"/>
      <c r="R16" s="53"/>
      <c r="S16" s="53"/>
      <c r="T16" s="53"/>
      <c r="U16" s="53"/>
      <c r="V16" s="53"/>
      <c r="W16" s="53"/>
      <c r="X16" s="53"/>
      <c r="Y16" s="55">
        <f t="shared" si="0"/>
        <v>0</v>
      </c>
    </row>
    <row r="17" spans="1:25">
      <c r="A17" s="53"/>
      <c r="B17" s="53"/>
      <c r="C17" s="53"/>
      <c r="D17" s="54"/>
      <c r="E17" s="53"/>
      <c r="F17" s="53"/>
      <c r="G17" s="53"/>
      <c r="H17" s="53"/>
      <c r="I17" s="53"/>
      <c r="J17" s="53"/>
      <c r="K17" s="53"/>
      <c r="L17" s="53"/>
      <c r="M17" s="53"/>
      <c r="N17" s="53"/>
      <c r="O17" s="53"/>
      <c r="P17" s="53"/>
      <c r="Q17" s="53"/>
      <c r="R17" s="53"/>
      <c r="S17" s="53"/>
      <c r="T17" s="53"/>
      <c r="U17" s="53"/>
      <c r="V17" s="53"/>
      <c r="W17" s="53"/>
      <c r="X17" s="53"/>
      <c r="Y17" s="55">
        <f t="shared" si="0"/>
        <v>0</v>
      </c>
    </row>
    <row r="18" spans="1:25">
      <c r="A18" s="53"/>
      <c r="B18" s="53"/>
      <c r="C18" s="53"/>
      <c r="D18" s="54"/>
      <c r="E18" s="53"/>
      <c r="F18" s="53"/>
      <c r="G18" s="53"/>
      <c r="H18" s="53"/>
      <c r="I18" s="53"/>
      <c r="J18" s="53"/>
      <c r="K18" s="53"/>
      <c r="L18" s="53"/>
      <c r="M18" s="53"/>
      <c r="N18" s="53"/>
      <c r="O18" s="53"/>
      <c r="P18" s="53"/>
      <c r="Q18" s="53"/>
      <c r="R18" s="53"/>
      <c r="S18" s="53"/>
      <c r="T18" s="53"/>
      <c r="U18" s="53"/>
      <c r="V18" s="53"/>
      <c r="W18" s="53"/>
      <c r="X18" s="53"/>
      <c r="Y18" s="55">
        <f t="shared" si="0"/>
        <v>0</v>
      </c>
    </row>
    <row r="19" spans="1:25">
      <c r="A19" s="53"/>
      <c r="B19" s="53"/>
      <c r="C19" s="53"/>
      <c r="D19" s="54"/>
      <c r="E19" s="53"/>
      <c r="F19" s="53"/>
      <c r="G19" s="53"/>
      <c r="H19" s="53"/>
      <c r="I19" s="53"/>
      <c r="J19" s="53"/>
      <c r="K19" s="53"/>
      <c r="L19" s="53"/>
      <c r="M19" s="53"/>
      <c r="N19" s="53"/>
      <c r="O19" s="53"/>
      <c r="P19" s="53"/>
      <c r="Q19" s="53"/>
      <c r="R19" s="53"/>
      <c r="S19" s="53"/>
      <c r="T19" s="53"/>
      <c r="U19" s="53"/>
      <c r="V19" s="53"/>
      <c r="W19" s="53"/>
      <c r="X19" s="53"/>
      <c r="Y19" s="55">
        <f t="shared" si="0"/>
        <v>0</v>
      </c>
    </row>
    <row r="20" spans="1:25">
      <c r="A20" s="53"/>
      <c r="B20" s="53"/>
      <c r="C20" s="53"/>
      <c r="D20" s="54"/>
      <c r="E20" s="53"/>
      <c r="F20" s="53"/>
      <c r="G20" s="53"/>
      <c r="H20" s="53"/>
      <c r="I20" s="53"/>
      <c r="J20" s="53"/>
      <c r="K20" s="53"/>
      <c r="L20" s="53"/>
      <c r="M20" s="53"/>
      <c r="N20" s="53"/>
      <c r="O20" s="53"/>
      <c r="P20" s="53"/>
      <c r="Q20" s="53"/>
      <c r="R20" s="53"/>
      <c r="S20" s="53"/>
      <c r="T20" s="53"/>
      <c r="U20" s="53"/>
      <c r="V20" s="53"/>
      <c r="W20" s="53"/>
      <c r="X20" s="53"/>
      <c r="Y20" s="55">
        <f t="shared" si="0"/>
        <v>0</v>
      </c>
    </row>
    <row r="21" spans="1:25">
      <c r="A21" s="53"/>
      <c r="B21" s="53"/>
      <c r="C21" s="53"/>
      <c r="D21" s="54"/>
      <c r="E21" s="53"/>
      <c r="F21" s="53"/>
      <c r="G21" s="53"/>
      <c r="H21" s="53"/>
      <c r="I21" s="53"/>
      <c r="J21" s="53"/>
      <c r="K21" s="53"/>
      <c r="L21" s="53"/>
      <c r="M21" s="53"/>
      <c r="N21" s="53"/>
      <c r="O21" s="53"/>
      <c r="P21" s="53"/>
      <c r="Q21" s="53"/>
      <c r="R21" s="53"/>
      <c r="S21" s="53"/>
      <c r="T21" s="53"/>
      <c r="U21" s="53"/>
      <c r="V21" s="53"/>
      <c r="W21" s="53"/>
      <c r="X21" s="53"/>
      <c r="Y21" s="55">
        <f t="shared" si="0"/>
        <v>0</v>
      </c>
    </row>
    <row r="22" spans="1:25">
      <c r="A22" s="53"/>
      <c r="B22" s="53"/>
      <c r="C22" s="53"/>
      <c r="D22" s="54"/>
      <c r="E22" s="53"/>
      <c r="F22" s="53"/>
      <c r="G22" s="53"/>
      <c r="H22" s="53"/>
      <c r="I22" s="53"/>
      <c r="J22" s="53"/>
      <c r="K22" s="53"/>
      <c r="L22" s="53"/>
      <c r="M22" s="53"/>
      <c r="N22" s="53"/>
      <c r="O22" s="53"/>
      <c r="P22" s="53"/>
      <c r="Q22" s="53"/>
      <c r="R22" s="53"/>
      <c r="S22" s="53"/>
      <c r="T22" s="53"/>
      <c r="U22" s="53"/>
      <c r="V22" s="53"/>
      <c r="W22" s="53"/>
      <c r="X22" s="53"/>
      <c r="Y22" s="55">
        <f t="shared" si="0"/>
        <v>0</v>
      </c>
    </row>
    <row r="23" spans="1:25">
      <c r="A23" s="53"/>
      <c r="B23" s="53"/>
      <c r="C23" s="53"/>
      <c r="D23" s="54"/>
      <c r="E23" s="53"/>
      <c r="F23" s="53"/>
      <c r="G23" s="53"/>
      <c r="H23" s="53"/>
      <c r="I23" s="53"/>
      <c r="J23" s="53"/>
      <c r="K23" s="53"/>
      <c r="L23" s="53"/>
      <c r="M23" s="53"/>
      <c r="N23" s="53"/>
      <c r="O23" s="53"/>
      <c r="P23" s="53"/>
      <c r="Q23" s="53"/>
      <c r="R23" s="53"/>
      <c r="S23" s="53"/>
      <c r="T23" s="53"/>
      <c r="U23" s="53"/>
      <c r="V23" s="53"/>
      <c r="W23" s="53"/>
      <c r="X23" s="53"/>
      <c r="Y23" s="55">
        <f t="shared" si="0"/>
        <v>0</v>
      </c>
    </row>
    <row r="24" spans="1:25">
      <c r="A24" s="53"/>
      <c r="B24" s="53"/>
      <c r="C24" s="53"/>
      <c r="D24" s="54"/>
      <c r="E24" s="53"/>
      <c r="F24" s="53"/>
      <c r="G24" s="53"/>
      <c r="H24" s="53"/>
      <c r="I24" s="53"/>
      <c r="J24" s="53"/>
      <c r="K24" s="53"/>
      <c r="L24" s="53"/>
      <c r="M24" s="53"/>
      <c r="N24" s="53"/>
      <c r="O24" s="53"/>
      <c r="P24" s="53"/>
      <c r="Q24" s="53"/>
      <c r="R24" s="53"/>
      <c r="S24" s="53"/>
      <c r="T24" s="53"/>
      <c r="U24" s="53"/>
      <c r="V24" s="53"/>
      <c r="W24" s="53"/>
      <c r="X24" s="53"/>
      <c r="Y24" s="55">
        <f t="shared" si="0"/>
        <v>0</v>
      </c>
    </row>
    <row r="25" spans="1:25">
      <c r="A25" s="53"/>
      <c r="B25" s="53"/>
      <c r="C25" s="53"/>
      <c r="D25" s="54"/>
      <c r="E25" s="53"/>
      <c r="F25" s="53"/>
      <c r="G25" s="53"/>
      <c r="H25" s="53"/>
      <c r="I25" s="53"/>
      <c r="J25" s="53"/>
      <c r="K25" s="53"/>
      <c r="L25" s="53"/>
      <c r="M25" s="53"/>
      <c r="N25" s="53"/>
      <c r="O25" s="53"/>
      <c r="P25" s="53"/>
      <c r="Q25" s="53"/>
      <c r="R25" s="53"/>
      <c r="S25" s="53"/>
      <c r="T25" s="53"/>
      <c r="U25" s="53"/>
      <c r="V25" s="53"/>
      <c r="W25" s="53"/>
      <c r="X25" s="53"/>
      <c r="Y25" s="55">
        <f t="shared" si="0"/>
        <v>0</v>
      </c>
    </row>
    <row r="26" spans="1:25">
      <c r="A26" s="53"/>
      <c r="B26" s="53"/>
      <c r="C26" s="53"/>
      <c r="D26" s="54"/>
      <c r="E26" s="53"/>
      <c r="F26" s="53"/>
      <c r="G26" s="53"/>
      <c r="H26" s="53"/>
      <c r="I26" s="53"/>
      <c r="J26" s="53"/>
      <c r="K26" s="53"/>
      <c r="L26" s="53"/>
      <c r="M26" s="53"/>
      <c r="N26" s="53"/>
      <c r="O26" s="53"/>
      <c r="P26" s="53"/>
      <c r="Q26" s="53"/>
      <c r="R26" s="53"/>
      <c r="S26" s="53"/>
      <c r="T26" s="53"/>
      <c r="U26" s="53"/>
      <c r="V26" s="53"/>
      <c r="W26" s="53"/>
      <c r="X26" s="53"/>
      <c r="Y26" s="55">
        <f t="shared" si="0"/>
        <v>0</v>
      </c>
    </row>
    <row r="27" spans="1:25">
      <c r="A27" s="53"/>
      <c r="B27" s="53"/>
      <c r="C27" s="53"/>
      <c r="D27" s="54"/>
      <c r="E27" s="53"/>
      <c r="F27" s="53"/>
      <c r="G27" s="53"/>
      <c r="H27" s="53"/>
      <c r="I27" s="53"/>
      <c r="J27" s="53"/>
      <c r="K27" s="53"/>
      <c r="L27" s="53"/>
      <c r="M27" s="53"/>
      <c r="N27" s="53"/>
      <c r="O27" s="53"/>
      <c r="P27" s="53"/>
      <c r="Q27" s="53"/>
      <c r="R27" s="53"/>
      <c r="S27" s="53"/>
      <c r="T27" s="53"/>
      <c r="U27" s="53"/>
      <c r="V27" s="53"/>
      <c r="W27" s="53"/>
      <c r="X27" s="53"/>
      <c r="Y27" s="55">
        <f t="shared" si="0"/>
        <v>0</v>
      </c>
    </row>
    <row r="28" spans="1:25">
      <c r="A28" s="53"/>
      <c r="B28" s="53"/>
      <c r="C28" s="53"/>
      <c r="D28" s="54"/>
      <c r="E28" s="53"/>
      <c r="F28" s="53"/>
      <c r="G28" s="53"/>
      <c r="H28" s="53"/>
      <c r="I28" s="53"/>
      <c r="J28" s="53"/>
      <c r="K28" s="53"/>
      <c r="L28" s="53"/>
      <c r="M28" s="53"/>
      <c r="N28" s="53"/>
      <c r="O28" s="53"/>
      <c r="P28" s="53"/>
      <c r="Q28" s="53"/>
      <c r="R28" s="53"/>
      <c r="S28" s="53"/>
      <c r="T28" s="53"/>
      <c r="U28" s="53"/>
      <c r="V28" s="53"/>
      <c r="W28" s="53"/>
      <c r="X28" s="53"/>
      <c r="Y28" s="55">
        <f t="shared" si="0"/>
        <v>0</v>
      </c>
    </row>
    <row r="29" spans="1:25">
      <c r="A29" s="53"/>
      <c r="B29" s="53"/>
      <c r="C29" s="53"/>
      <c r="D29" s="54"/>
      <c r="E29" s="53"/>
      <c r="F29" s="53"/>
      <c r="G29" s="53"/>
      <c r="H29" s="53"/>
      <c r="I29" s="53"/>
      <c r="J29" s="53"/>
      <c r="K29" s="53"/>
      <c r="L29" s="53"/>
      <c r="M29" s="53"/>
      <c r="N29" s="53"/>
      <c r="O29" s="53"/>
      <c r="P29" s="53"/>
      <c r="Q29" s="53"/>
      <c r="R29" s="53"/>
      <c r="S29" s="53"/>
      <c r="T29" s="53"/>
      <c r="U29" s="53"/>
      <c r="V29" s="53"/>
      <c r="W29" s="53"/>
      <c r="X29" s="53"/>
      <c r="Y29" s="55">
        <f t="shared" si="0"/>
        <v>0</v>
      </c>
    </row>
    <row r="30" spans="1:25">
      <c r="A30" s="53"/>
      <c r="B30" s="53"/>
      <c r="C30" s="53"/>
      <c r="D30" s="54"/>
      <c r="E30" s="53"/>
      <c r="F30" s="53"/>
      <c r="G30" s="53"/>
      <c r="H30" s="53"/>
      <c r="I30" s="53"/>
      <c r="J30" s="53"/>
      <c r="K30" s="53"/>
      <c r="L30" s="53"/>
      <c r="M30" s="53"/>
      <c r="N30" s="53"/>
      <c r="O30" s="53"/>
      <c r="P30" s="53"/>
      <c r="Q30" s="53"/>
      <c r="R30" s="53"/>
      <c r="S30" s="53"/>
      <c r="T30" s="53"/>
      <c r="U30" s="53"/>
      <c r="V30" s="53"/>
      <c r="W30" s="53"/>
      <c r="X30" s="53"/>
      <c r="Y30" s="55">
        <f t="shared" si="0"/>
        <v>0</v>
      </c>
    </row>
    <row r="31" spans="1:25">
      <c r="A31" s="53"/>
      <c r="B31" s="53"/>
      <c r="C31" s="53"/>
      <c r="D31" s="54"/>
      <c r="E31" s="53"/>
      <c r="F31" s="53"/>
      <c r="G31" s="53"/>
      <c r="H31" s="53"/>
      <c r="I31" s="53"/>
      <c r="J31" s="53"/>
      <c r="K31" s="53"/>
      <c r="L31" s="53"/>
      <c r="M31" s="53"/>
      <c r="N31" s="53"/>
      <c r="O31" s="53"/>
      <c r="P31" s="53"/>
      <c r="Q31" s="53"/>
      <c r="R31" s="53"/>
      <c r="S31" s="53"/>
      <c r="T31" s="53"/>
      <c r="U31" s="53"/>
      <c r="V31" s="53"/>
      <c r="W31" s="53"/>
      <c r="X31" s="53"/>
      <c r="Y31" s="55">
        <f t="shared" si="0"/>
        <v>0</v>
      </c>
    </row>
    <row r="32" spans="1:25">
      <c r="A32" s="53"/>
      <c r="B32" s="53"/>
      <c r="C32" s="53"/>
      <c r="D32" s="54"/>
      <c r="E32" s="53"/>
      <c r="F32" s="53"/>
      <c r="G32" s="53"/>
      <c r="H32" s="53"/>
      <c r="I32" s="53"/>
      <c r="J32" s="53"/>
      <c r="K32" s="53"/>
      <c r="L32" s="53"/>
      <c r="M32" s="53"/>
      <c r="N32" s="53"/>
      <c r="O32" s="53"/>
      <c r="P32" s="53"/>
      <c r="Q32" s="53"/>
      <c r="R32" s="53"/>
      <c r="S32" s="53"/>
      <c r="T32" s="53"/>
      <c r="U32" s="53"/>
      <c r="V32" s="53"/>
      <c r="W32" s="53"/>
      <c r="X32" s="53"/>
      <c r="Y32" s="55">
        <f t="shared" si="0"/>
        <v>0</v>
      </c>
    </row>
    <row r="33" spans="1:25">
      <c r="A33" s="53"/>
      <c r="B33" s="53"/>
      <c r="C33" s="53"/>
      <c r="D33" s="54"/>
      <c r="E33" s="53"/>
      <c r="F33" s="53"/>
      <c r="G33" s="53"/>
      <c r="H33" s="53"/>
      <c r="I33" s="53"/>
      <c r="J33" s="53"/>
      <c r="K33" s="53"/>
      <c r="L33" s="53"/>
      <c r="M33" s="53"/>
      <c r="N33" s="53"/>
      <c r="O33" s="53"/>
      <c r="P33" s="53"/>
      <c r="Q33" s="53"/>
      <c r="R33" s="53"/>
      <c r="S33" s="53"/>
      <c r="T33" s="53"/>
      <c r="U33" s="53"/>
      <c r="V33" s="53"/>
      <c r="W33" s="53"/>
      <c r="X33" s="53"/>
      <c r="Y33" s="55">
        <f t="shared" si="0"/>
        <v>0</v>
      </c>
    </row>
    <row r="34" spans="1:25">
      <c r="A34" s="53"/>
      <c r="B34" s="53"/>
      <c r="C34" s="53"/>
      <c r="D34" s="54"/>
      <c r="E34" s="53"/>
      <c r="F34" s="53"/>
      <c r="G34" s="53"/>
      <c r="H34" s="53"/>
      <c r="I34" s="53"/>
      <c r="J34" s="53"/>
      <c r="K34" s="53"/>
      <c r="L34" s="53"/>
      <c r="M34" s="53"/>
      <c r="N34" s="53"/>
      <c r="O34" s="53"/>
      <c r="P34" s="53"/>
      <c r="Q34" s="53"/>
      <c r="R34" s="53"/>
      <c r="S34" s="53"/>
      <c r="T34" s="53"/>
      <c r="U34" s="53"/>
      <c r="V34" s="53"/>
      <c r="W34" s="53"/>
      <c r="X34" s="53"/>
      <c r="Y34" s="55">
        <f t="shared" si="0"/>
        <v>0</v>
      </c>
    </row>
    <row r="35" spans="1:25">
      <c r="A35" s="53"/>
      <c r="B35" s="53"/>
      <c r="C35" s="53"/>
      <c r="D35" s="54"/>
      <c r="E35" s="53"/>
      <c r="F35" s="53"/>
      <c r="G35" s="53"/>
      <c r="H35" s="53"/>
      <c r="I35" s="53"/>
      <c r="J35" s="53"/>
      <c r="K35" s="53"/>
      <c r="L35" s="53"/>
      <c r="M35" s="53"/>
      <c r="N35" s="53"/>
      <c r="O35" s="53"/>
      <c r="P35" s="53"/>
      <c r="Q35" s="53"/>
      <c r="R35" s="53"/>
      <c r="S35" s="53"/>
      <c r="T35" s="53"/>
      <c r="U35" s="53"/>
      <c r="V35" s="53"/>
      <c r="W35" s="53"/>
      <c r="X35" s="53"/>
      <c r="Y35" s="55">
        <f t="shared" si="0"/>
        <v>0</v>
      </c>
    </row>
    <row r="36" spans="1:25">
      <c r="A36" s="53"/>
      <c r="B36" s="53"/>
      <c r="C36" s="53"/>
      <c r="D36" s="54"/>
      <c r="E36" s="53"/>
      <c r="F36" s="53"/>
      <c r="G36" s="53"/>
      <c r="H36" s="53"/>
      <c r="I36" s="53"/>
      <c r="J36" s="53"/>
      <c r="K36" s="53"/>
      <c r="L36" s="53"/>
      <c r="M36" s="53"/>
      <c r="N36" s="53"/>
      <c r="O36" s="53"/>
      <c r="P36" s="53"/>
      <c r="Q36" s="53"/>
      <c r="R36" s="53"/>
      <c r="S36" s="53"/>
      <c r="T36" s="53"/>
      <c r="U36" s="53"/>
      <c r="V36" s="53"/>
      <c r="W36" s="53"/>
      <c r="X36" s="53"/>
      <c r="Y36" s="55">
        <f t="shared" si="0"/>
        <v>0</v>
      </c>
    </row>
    <row r="37" spans="1:25">
      <c r="A37" s="53"/>
      <c r="B37" s="53"/>
      <c r="C37" s="53"/>
      <c r="D37" s="54"/>
      <c r="E37" s="53"/>
      <c r="F37" s="53"/>
      <c r="G37" s="53"/>
      <c r="H37" s="53"/>
      <c r="I37" s="53"/>
      <c r="J37" s="53"/>
      <c r="K37" s="53"/>
      <c r="L37" s="53"/>
      <c r="M37" s="53"/>
      <c r="N37" s="53"/>
      <c r="O37" s="53"/>
      <c r="P37" s="53"/>
      <c r="Q37" s="53"/>
      <c r="R37" s="53"/>
      <c r="S37" s="53"/>
      <c r="T37" s="53"/>
      <c r="U37" s="53"/>
      <c r="V37" s="53"/>
      <c r="W37" s="53"/>
      <c r="X37" s="53"/>
      <c r="Y37" s="55">
        <f t="shared" si="0"/>
        <v>0</v>
      </c>
    </row>
    <row r="38" spans="1:25">
      <c r="A38" s="53"/>
      <c r="B38" s="53"/>
      <c r="C38" s="53"/>
      <c r="D38" s="54"/>
      <c r="E38" s="53"/>
      <c r="F38" s="53"/>
      <c r="G38" s="53"/>
      <c r="H38" s="53"/>
      <c r="I38" s="53"/>
      <c r="J38" s="53"/>
      <c r="K38" s="53"/>
      <c r="L38" s="53"/>
      <c r="M38" s="53"/>
      <c r="N38" s="53"/>
      <c r="O38" s="53"/>
      <c r="P38" s="53"/>
      <c r="Q38" s="53"/>
      <c r="R38" s="53"/>
      <c r="S38" s="53"/>
      <c r="T38" s="53"/>
      <c r="U38" s="53"/>
      <c r="V38" s="53"/>
      <c r="W38" s="53"/>
      <c r="X38" s="53"/>
      <c r="Y38" s="55">
        <f t="shared" si="0"/>
        <v>0</v>
      </c>
    </row>
    <row r="39" spans="1:25">
      <c r="A39" s="53"/>
      <c r="B39" s="53"/>
      <c r="C39" s="53"/>
      <c r="D39" s="54"/>
      <c r="E39" s="53"/>
      <c r="F39" s="53"/>
      <c r="G39" s="53"/>
      <c r="H39" s="53"/>
      <c r="I39" s="53"/>
      <c r="J39" s="53"/>
      <c r="K39" s="53"/>
      <c r="L39" s="53"/>
      <c r="M39" s="53"/>
      <c r="N39" s="53"/>
      <c r="O39" s="53"/>
      <c r="P39" s="53"/>
      <c r="Q39" s="53"/>
      <c r="R39" s="53"/>
      <c r="S39" s="53"/>
      <c r="T39" s="53"/>
      <c r="U39" s="53"/>
      <c r="V39" s="53"/>
      <c r="W39" s="53"/>
      <c r="X39" s="53"/>
      <c r="Y39" s="55">
        <f t="shared" si="0"/>
        <v>0</v>
      </c>
    </row>
    <row r="40" spans="1:25">
      <c r="A40" s="53"/>
      <c r="B40" s="53"/>
      <c r="C40" s="53"/>
      <c r="D40" s="54"/>
      <c r="E40" s="53"/>
      <c r="F40" s="53"/>
      <c r="G40" s="53"/>
      <c r="H40" s="53"/>
      <c r="I40" s="53"/>
      <c r="J40" s="53"/>
      <c r="K40" s="53"/>
      <c r="L40" s="53"/>
      <c r="M40" s="53"/>
      <c r="N40" s="53"/>
      <c r="O40" s="53"/>
      <c r="P40" s="53"/>
      <c r="Q40" s="53"/>
      <c r="R40" s="53"/>
      <c r="S40" s="53"/>
      <c r="T40" s="53"/>
      <c r="U40" s="53"/>
      <c r="V40" s="53"/>
      <c r="W40" s="53"/>
      <c r="X40" s="53"/>
      <c r="Y40" s="55">
        <f t="shared" si="0"/>
        <v>0</v>
      </c>
    </row>
    <row r="41" spans="1:25">
      <c r="A41" s="53"/>
      <c r="B41" s="53"/>
      <c r="C41" s="53"/>
      <c r="D41" s="54"/>
      <c r="E41" s="53"/>
      <c r="F41" s="53"/>
      <c r="G41" s="53"/>
      <c r="H41" s="53"/>
      <c r="I41" s="53"/>
      <c r="J41" s="53"/>
      <c r="K41" s="53"/>
      <c r="L41" s="53"/>
      <c r="M41" s="53"/>
      <c r="N41" s="53"/>
      <c r="O41" s="53"/>
      <c r="P41" s="53"/>
      <c r="Q41" s="53"/>
      <c r="R41" s="53"/>
      <c r="S41" s="53"/>
      <c r="T41" s="53"/>
      <c r="U41" s="53"/>
      <c r="V41" s="53"/>
      <c r="W41" s="53"/>
      <c r="X41" s="53"/>
      <c r="Y41" s="55">
        <f t="shared" si="0"/>
        <v>0</v>
      </c>
    </row>
    <row r="42" spans="1:25">
      <c r="A42" s="53"/>
      <c r="B42" s="53"/>
      <c r="C42" s="53"/>
      <c r="D42" s="54"/>
      <c r="E42" s="53"/>
      <c r="F42" s="53"/>
      <c r="G42" s="53"/>
      <c r="H42" s="53"/>
      <c r="I42" s="53"/>
      <c r="J42" s="53"/>
      <c r="K42" s="53"/>
      <c r="L42" s="53"/>
      <c r="M42" s="53"/>
      <c r="N42" s="53"/>
      <c r="O42" s="53"/>
      <c r="P42" s="53"/>
      <c r="Q42" s="53"/>
      <c r="R42" s="53"/>
      <c r="S42" s="53"/>
      <c r="T42" s="53"/>
      <c r="U42" s="53"/>
      <c r="V42" s="53"/>
      <c r="W42" s="53"/>
      <c r="X42" s="53"/>
      <c r="Y42" s="55">
        <f t="shared" si="0"/>
        <v>0</v>
      </c>
    </row>
    <row r="43" spans="1:25">
      <c r="A43" s="53"/>
      <c r="B43" s="53"/>
      <c r="C43" s="53"/>
      <c r="D43" s="54"/>
      <c r="E43" s="53"/>
      <c r="F43" s="53"/>
      <c r="G43" s="53"/>
      <c r="H43" s="53"/>
      <c r="I43" s="53"/>
      <c r="J43" s="53"/>
      <c r="K43" s="53"/>
      <c r="L43" s="53"/>
      <c r="M43" s="53"/>
      <c r="N43" s="53"/>
      <c r="O43" s="53"/>
      <c r="P43" s="53"/>
      <c r="Q43" s="53"/>
      <c r="R43" s="53"/>
      <c r="S43" s="53"/>
      <c r="T43" s="53"/>
      <c r="U43" s="53"/>
      <c r="V43" s="53"/>
      <c r="W43" s="53"/>
      <c r="X43" s="53"/>
      <c r="Y43" s="55">
        <f t="shared" si="0"/>
        <v>0</v>
      </c>
    </row>
    <row r="44" spans="1:25">
      <c r="A44" s="53"/>
      <c r="B44" s="53"/>
      <c r="C44" s="53"/>
      <c r="D44" s="54"/>
      <c r="E44" s="53"/>
      <c r="F44" s="53"/>
      <c r="G44" s="53"/>
      <c r="H44" s="53"/>
      <c r="I44" s="53"/>
      <c r="J44" s="53"/>
      <c r="K44" s="53"/>
      <c r="L44" s="53"/>
      <c r="M44" s="53"/>
      <c r="N44" s="53"/>
      <c r="O44" s="53"/>
      <c r="P44" s="53"/>
      <c r="Q44" s="53"/>
      <c r="R44" s="53"/>
      <c r="S44" s="53"/>
      <c r="T44" s="53"/>
      <c r="U44" s="53"/>
      <c r="V44" s="53"/>
      <c r="W44" s="53"/>
      <c r="X44" s="53"/>
      <c r="Y44" s="55">
        <f t="shared" si="0"/>
        <v>0</v>
      </c>
    </row>
    <row r="45" spans="1:25">
      <c r="A45" s="53"/>
      <c r="B45" s="53"/>
      <c r="C45" s="53"/>
      <c r="D45" s="54"/>
      <c r="E45" s="53"/>
      <c r="F45" s="53"/>
      <c r="G45" s="53"/>
      <c r="H45" s="53"/>
      <c r="I45" s="53"/>
      <c r="J45" s="53"/>
      <c r="K45" s="53"/>
      <c r="L45" s="53"/>
      <c r="M45" s="53"/>
      <c r="N45" s="53"/>
      <c r="O45" s="53"/>
      <c r="P45" s="53"/>
      <c r="Q45" s="53"/>
      <c r="R45" s="53"/>
      <c r="S45" s="53"/>
      <c r="T45" s="53"/>
      <c r="U45" s="53"/>
      <c r="V45" s="53"/>
      <c r="W45" s="53"/>
      <c r="X45" s="53"/>
      <c r="Y45" s="55">
        <f t="shared" si="0"/>
        <v>0</v>
      </c>
    </row>
    <row r="46" spans="1:25">
      <c r="A46" s="53"/>
      <c r="B46" s="53"/>
      <c r="C46" s="53"/>
      <c r="D46" s="54"/>
      <c r="E46" s="53"/>
      <c r="F46" s="53"/>
      <c r="G46" s="53"/>
      <c r="H46" s="53"/>
      <c r="I46" s="53"/>
      <c r="J46" s="53"/>
      <c r="K46" s="53"/>
      <c r="L46" s="53"/>
      <c r="M46" s="53"/>
      <c r="N46" s="53"/>
      <c r="O46" s="53"/>
      <c r="P46" s="53"/>
      <c r="Q46" s="53"/>
      <c r="R46" s="53"/>
      <c r="S46" s="53"/>
      <c r="T46" s="53"/>
      <c r="U46" s="53"/>
      <c r="V46" s="53"/>
      <c r="W46" s="53"/>
      <c r="X46" s="53"/>
      <c r="Y46" s="55">
        <f t="shared" si="0"/>
        <v>0</v>
      </c>
    </row>
    <row r="47" spans="1:25">
      <c r="A47" s="53"/>
      <c r="B47" s="53"/>
      <c r="C47" s="53"/>
      <c r="D47" s="54"/>
      <c r="E47" s="53"/>
      <c r="F47" s="53"/>
      <c r="G47" s="53"/>
      <c r="H47" s="53"/>
      <c r="I47" s="53"/>
      <c r="J47" s="53"/>
      <c r="K47" s="53"/>
      <c r="L47" s="53"/>
      <c r="M47" s="53"/>
      <c r="N47" s="53"/>
      <c r="O47" s="53"/>
      <c r="P47" s="53"/>
      <c r="Q47" s="53"/>
      <c r="R47" s="53"/>
      <c r="S47" s="53"/>
      <c r="T47" s="53"/>
      <c r="U47" s="53"/>
      <c r="V47" s="53"/>
      <c r="W47" s="53"/>
      <c r="X47" s="53"/>
      <c r="Y47" s="55">
        <f t="shared" si="0"/>
        <v>0</v>
      </c>
    </row>
    <row r="48" spans="1:25">
      <c r="A48" s="53"/>
      <c r="B48" s="53"/>
      <c r="C48" s="53"/>
      <c r="D48" s="54"/>
      <c r="E48" s="53"/>
      <c r="F48" s="53"/>
      <c r="G48" s="53"/>
      <c r="H48" s="53"/>
      <c r="I48" s="53"/>
      <c r="J48" s="53"/>
      <c r="K48" s="53"/>
      <c r="L48" s="53"/>
      <c r="M48" s="53"/>
      <c r="N48" s="53"/>
      <c r="O48" s="53"/>
      <c r="P48" s="53"/>
      <c r="Q48" s="53"/>
      <c r="R48" s="53"/>
      <c r="S48" s="53"/>
      <c r="T48" s="53"/>
      <c r="U48" s="53"/>
      <c r="V48" s="53"/>
      <c r="W48" s="53"/>
      <c r="X48" s="53"/>
      <c r="Y48" s="55">
        <f t="shared" si="0"/>
        <v>0</v>
      </c>
    </row>
    <row r="49" spans="1:25">
      <c r="A49" s="53"/>
      <c r="B49" s="53"/>
      <c r="C49" s="53"/>
      <c r="D49" s="54"/>
      <c r="E49" s="53"/>
      <c r="F49" s="53"/>
      <c r="G49" s="53"/>
      <c r="H49" s="53"/>
      <c r="I49" s="53"/>
      <c r="J49" s="53"/>
      <c r="K49" s="53"/>
      <c r="L49" s="53"/>
      <c r="M49" s="53"/>
      <c r="N49" s="53"/>
      <c r="O49" s="53"/>
      <c r="P49" s="53"/>
      <c r="Q49" s="53"/>
      <c r="R49" s="53"/>
      <c r="S49" s="53"/>
      <c r="T49" s="53"/>
      <c r="U49" s="53"/>
      <c r="V49" s="53"/>
      <c r="W49" s="53"/>
      <c r="X49" s="53"/>
      <c r="Y49" s="55">
        <f t="shared" si="0"/>
        <v>0</v>
      </c>
    </row>
    <row r="50" spans="1:25">
      <c r="A50" s="53"/>
      <c r="B50" s="53"/>
      <c r="C50" s="53"/>
      <c r="D50" s="54"/>
      <c r="E50" s="53"/>
      <c r="F50" s="53"/>
      <c r="G50" s="53"/>
      <c r="H50" s="53"/>
      <c r="I50" s="53"/>
      <c r="J50" s="53"/>
      <c r="K50" s="53"/>
      <c r="L50" s="53"/>
      <c r="M50" s="53"/>
      <c r="N50" s="53"/>
      <c r="O50" s="53"/>
      <c r="P50" s="53"/>
      <c r="Q50" s="53"/>
      <c r="R50" s="53"/>
      <c r="S50" s="53"/>
      <c r="T50" s="53"/>
      <c r="U50" s="53"/>
      <c r="V50" s="53"/>
      <c r="W50" s="53"/>
      <c r="X50" s="53"/>
      <c r="Y50" s="55">
        <f t="shared" si="0"/>
        <v>0</v>
      </c>
    </row>
    <row r="51" spans="1:25">
      <c r="A51" s="53"/>
      <c r="B51" s="53"/>
      <c r="C51" s="53"/>
      <c r="D51" s="54"/>
      <c r="E51" s="53"/>
      <c r="F51" s="53"/>
      <c r="G51" s="53"/>
      <c r="H51" s="53"/>
      <c r="I51" s="53"/>
      <c r="J51" s="53"/>
      <c r="K51" s="53"/>
      <c r="L51" s="53"/>
      <c r="M51" s="53"/>
      <c r="N51" s="53"/>
      <c r="O51" s="53"/>
      <c r="P51" s="53"/>
      <c r="Q51" s="53"/>
      <c r="R51" s="53"/>
      <c r="S51" s="53"/>
      <c r="T51" s="53"/>
      <c r="U51" s="53"/>
      <c r="V51" s="53"/>
      <c r="W51" s="53"/>
      <c r="X51" s="53"/>
      <c r="Y51" s="55">
        <f t="shared" si="0"/>
        <v>0</v>
      </c>
    </row>
    <row r="52" spans="1:25">
      <c r="A52" s="53"/>
      <c r="B52" s="53"/>
      <c r="C52" s="53"/>
      <c r="D52" s="54"/>
      <c r="E52" s="53"/>
      <c r="F52" s="53"/>
      <c r="G52" s="53"/>
      <c r="H52" s="53"/>
      <c r="I52" s="53"/>
      <c r="J52" s="53"/>
      <c r="K52" s="53"/>
      <c r="L52" s="53"/>
      <c r="M52" s="53"/>
      <c r="N52" s="53"/>
      <c r="O52" s="53"/>
      <c r="P52" s="53"/>
      <c r="Q52" s="53"/>
      <c r="R52" s="53"/>
      <c r="S52" s="53"/>
      <c r="T52" s="53"/>
      <c r="U52" s="53"/>
      <c r="V52" s="53"/>
      <c r="W52" s="53"/>
      <c r="X52" s="53"/>
      <c r="Y52" s="55">
        <f t="shared" si="0"/>
        <v>0</v>
      </c>
    </row>
    <row r="53" spans="1:25">
      <c r="A53" s="53"/>
      <c r="B53" s="53"/>
      <c r="C53" s="53"/>
      <c r="D53" s="54"/>
      <c r="E53" s="53"/>
      <c r="F53" s="53"/>
      <c r="G53" s="53"/>
      <c r="H53" s="53"/>
      <c r="I53" s="53"/>
      <c r="J53" s="53"/>
      <c r="K53" s="53"/>
      <c r="L53" s="53"/>
      <c r="M53" s="53"/>
      <c r="N53" s="53"/>
      <c r="O53" s="53"/>
      <c r="P53" s="53"/>
      <c r="Q53" s="53"/>
      <c r="R53" s="53"/>
      <c r="S53" s="53"/>
      <c r="T53" s="53"/>
      <c r="U53" s="53"/>
      <c r="V53" s="53"/>
      <c r="W53" s="53"/>
      <c r="X53" s="53"/>
      <c r="Y53" s="55">
        <f t="shared" si="0"/>
        <v>0</v>
      </c>
    </row>
    <row r="54" spans="1:25">
      <c r="A54" s="53"/>
      <c r="B54" s="53"/>
      <c r="C54" s="53"/>
      <c r="D54" s="54"/>
      <c r="E54" s="53"/>
      <c r="F54" s="53"/>
      <c r="G54" s="53"/>
      <c r="H54" s="53"/>
      <c r="I54" s="53"/>
      <c r="J54" s="53"/>
      <c r="K54" s="53"/>
      <c r="L54" s="53"/>
      <c r="M54" s="53"/>
      <c r="N54" s="53"/>
      <c r="O54" s="53"/>
      <c r="P54" s="53"/>
      <c r="Q54" s="53"/>
      <c r="R54" s="53"/>
      <c r="S54" s="53"/>
      <c r="T54" s="53"/>
      <c r="U54" s="53"/>
      <c r="V54" s="53"/>
      <c r="W54" s="53"/>
      <c r="X54" s="53"/>
      <c r="Y54" s="55">
        <f t="shared" si="0"/>
        <v>0</v>
      </c>
    </row>
    <row r="55" spans="1:25">
      <c r="A55" s="53"/>
      <c r="B55" s="53"/>
      <c r="C55" s="53"/>
      <c r="D55" s="54"/>
      <c r="E55" s="53"/>
      <c r="F55" s="53"/>
      <c r="G55" s="53"/>
      <c r="H55" s="53"/>
      <c r="I55" s="53"/>
      <c r="J55" s="53"/>
      <c r="K55" s="53"/>
      <c r="L55" s="53"/>
      <c r="M55" s="53"/>
      <c r="N55" s="53"/>
      <c r="O55" s="53"/>
      <c r="P55" s="53"/>
      <c r="Q55" s="53"/>
      <c r="R55" s="53"/>
      <c r="S55" s="53"/>
      <c r="T55" s="53"/>
      <c r="U55" s="53"/>
      <c r="V55" s="53"/>
      <c r="W55" s="53"/>
      <c r="X55" s="53"/>
      <c r="Y55" s="55">
        <f t="shared" si="0"/>
        <v>0</v>
      </c>
    </row>
    <row r="56" spans="1:25">
      <c r="A56" s="53"/>
      <c r="B56" s="53"/>
      <c r="C56" s="53"/>
      <c r="D56" s="54"/>
      <c r="E56" s="53"/>
      <c r="F56" s="53"/>
      <c r="G56" s="53"/>
      <c r="H56" s="53"/>
      <c r="I56" s="53"/>
      <c r="J56" s="53"/>
      <c r="K56" s="53"/>
      <c r="L56" s="53"/>
      <c r="M56" s="53"/>
      <c r="N56" s="53"/>
      <c r="O56" s="53"/>
      <c r="P56" s="53"/>
      <c r="Q56" s="53"/>
      <c r="R56" s="53"/>
      <c r="S56" s="53"/>
      <c r="T56" s="53"/>
      <c r="U56" s="53"/>
      <c r="V56" s="53"/>
      <c r="W56" s="53"/>
      <c r="X56" s="53"/>
      <c r="Y56" s="55">
        <f t="shared" si="0"/>
        <v>0</v>
      </c>
    </row>
    <row r="57" spans="1:25">
      <c r="A57" s="53"/>
      <c r="B57" s="53"/>
      <c r="C57" s="53"/>
      <c r="D57" s="54"/>
      <c r="E57" s="53"/>
      <c r="F57" s="53"/>
      <c r="G57" s="53"/>
      <c r="H57" s="53"/>
      <c r="I57" s="53"/>
      <c r="J57" s="53"/>
      <c r="K57" s="53"/>
      <c r="L57" s="53"/>
      <c r="M57" s="53"/>
      <c r="N57" s="53"/>
      <c r="O57" s="53"/>
      <c r="P57" s="53"/>
      <c r="Q57" s="53"/>
      <c r="R57" s="53"/>
      <c r="S57" s="53"/>
      <c r="T57" s="53"/>
      <c r="U57" s="53"/>
      <c r="V57" s="53"/>
      <c r="W57" s="53"/>
      <c r="X57" s="53"/>
      <c r="Y57" s="55">
        <f t="shared" si="0"/>
        <v>0</v>
      </c>
    </row>
    <row r="58" spans="1:25">
      <c r="A58" s="53"/>
      <c r="B58" s="53"/>
      <c r="C58" s="53"/>
      <c r="D58" s="54"/>
      <c r="E58" s="53"/>
      <c r="F58" s="53"/>
      <c r="G58" s="53"/>
      <c r="H58" s="53"/>
      <c r="I58" s="53"/>
      <c r="J58" s="53"/>
      <c r="K58" s="53"/>
      <c r="L58" s="53"/>
      <c r="M58" s="53"/>
      <c r="N58" s="53"/>
      <c r="O58" s="53"/>
      <c r="P58" s="53"/>
      <c r="Q58" s="53"/>
      <c r="R58" s="53"/>
      <c r="S58" s="53"/>
      <c r="T58" s="53"/>
      <c r="U58" s="53"/>
      <c r="V58" s="53"/>
      <c r="W58" s="53"/>
      <c r="X58" s="53"/>
      <c r="Y58" s="55">
        <f t="shared" si="0"/>
        <v>0</v>
      </c>
    </row>
    <row r="59" spans="1:25">
      <c r="A59" s="53"/>
      <c r="B59" s="53"/>
      <c r="C59" s="53"/>
      <c r="D59" s="54"/>
      <c r="E59" s="53"/>
      <c r="F59" s="53"/>
      <c r="G59" s="53"/>
      <c r="H59" s="53"/>
      <c r="I59" s="53"/>
      <c r="J59" s="53"/>
      <c r="K59" s="53"/>
      <c r="L59" s="53"/>
      <c r="M59" s="53"/>
      <c r="N59" s="53"/>
      <c r="O59" s="53"/>
      <c r="P59" s="53"/>
      <c r="Q59" s="53"/>
      <c r="R59" s="53"/>
      <c r="S59" s="53"/>
      <c r="T59" s="53"/>
      <c r="U59" s="53"/>
      <c r="V59" s="53"/>
      <c r="W59" s="53"/>
      <c r="X59" s="53"/>
      <c r="Y59" s="55">
        <f t="shared" si="0"/>
        <v>0</v>
      </c>
    </row>
    <row r="60" spans="1:25">
      <c r="A60" s="53"/>
      <c r="B60" s="53"/>
      <c r="C60" s="53"/>
      <c r="D60" s="54"/>
      <c r="E60" s="53"/>
      <c r="F60" s="53"/>
      <c r="G60" s="53"/>
      <c r="H60" s="53"/>
      <c r="I60" s="53"/>
      <c r="J60" s="53"/>
      <c r="K60" s="53"/>
      <c r="L60" s="53"/>
      <c r="M60" s="53"/>
      <c r="N60" s="53"/>
      <c r="O60" s="53"/>
      <c r="P60" s="53"/>
      <c r="Q60" s="53"/>
      <c r="R60" s="53"/>
      <c r="S60" s="53"/>
      <c r="T60" s="53"/>
      <c r="U60" s="53"/>
      <c r="V60" s="53"/>
      <c r="W60" s="53"/>
      <c r="X60" s="53"/>
      <c r="Y60" s="55">
        <f t="shared" si="0"/>
        <v>0</v>
      </c>
    </row>
    <row r="61" spans="1:25">
      <c r="A61" s="53"/>
      <c r="B61" s="53"/>
      <c r="C61" s="53"/>
      <c r="D61" s="54"/>
      <c r="E61" s="53"/>
      <c r="F61" s="53"/>
      <c r="G61" s="53"/>
      <c r="H61" s="53"/>
      <c r="I61" s="53"/>
      <c r="J61" s="53"/>
      <c r="K61" s="53"/>
      <c r="L61" s="53"/>
      <c r="M61" s="53"/>
      <c r="N61" s="53"/>
      <c r="O61" s="53"/>
      <c r="P61" s="53"/>
      <c r="Q61" s="53"/>
      <c r="R61" s="53"/>
      <c r="S61" s="53"/>
      <c r="T61" s="53"/>
      <c r="U61" s="53"/>
      <c r="V61" s="53"/>
      <c r="W61" s="53"/>
      <c r="X61" s="53"/>
      <c r="Y61" s="55">
        <f t="shared" si="0"/>
        <v>0</v>
      </c>
    </row>
    <row r="62" spans="1:25">
      <c r="A62" s="53"/>
      <c r="B62" s="53"/>
      <c r="C62" s="53"/>
      <c r="D62" s="54"/>
      <c r="E62" s="53"/>
      <c r="F62" s="53"/>
      <c r="G62" s="53"/>
      <c r="H62" s="53"/>
      <c r="I62" s="53"/>
      <c r="J62" s="53"/>
      <c r="K62" s="53"/>
      <c r="L62" s="53"/>
      <c r="M62" s="53"/>
      <c r="N62" s="53"/>
      <c r="O62" s="53"/>
      <c r="P62" s="53"/>
      <c r="Q62" s="53"/>
      <c r="R62" s="53"/>
      <c r="S62" s="53"/>
      <c r="T62" s="53"/>
      <c r="U62" s="53"/>
      <c r="V62" s="53"/>
      <c r="W62" s="53"/>
      <c r="X62" s="53"/>
      <c r="Y62" s="55">
        <f t="shared" si="0"/>
        <v>0</v>
      </c>
    </row>
    <row r="63" spans="1:25">
      <c r="A63" s="53"/>
      <c r="B63" s="53"/>
      <c r="C63" s="53"/>
      <c r="D63" s="54"/>
      <c r="E63" s="53"/>
      <c r="F63" s="53"/>
      <c r="G63" s="53"/>
      <c r="H63" s="53"/>
      <c r="I63" s="53"/>
      <c r="J63" s="53"/>
      <c r="K63" s="53"/>
      <c r="L63" s="53"/>
      <c r="M63" s="53"/>
      <c r="N63" s="53"/>
      <c r="O63" s="53"/>
      <c r="P63" s="53"/>
      <c r="Q63" s="53"/>
      <c r="R63" s="53"/>
      <c r="S63" s="53"/>
      <c r="T63" s="53"/>
      <c r="U63" s="53"/>
      <c r="V63" s="53"/>
      <c r="W63" s="53"/>
      <c r="X63" s="53"/>
      <c r="Y63" s="55">
        <f t="shared" si="0"/>
        <v>0</v>
      </c>
    </row>
    <row r="64" spans="1:25">
      <c r="A64" s="53"/>
      <c r="B64" s="53"/>
      <c r="C64" s="53"/>
      <c r="D64" s="54"/>
      <c r="E64" s="53"/>
      <c r="F64" s="53"/>
      <c r="G64" s="53"/>
      <c r="H64" s="53"/>
      <c r="I64" s="53"/>
      <c r="J64" s="53"/>
      <c r="K64" s="53"/>
      <c r="L64" s="53"/>
      <c r="M64" s="53"/>
      <c r="N64" s="53"/>
      <c r="O64" s="53"/>
      <c r="P64" s="53"/>
      <c r="Q64" s="53"/>
      <c r="R64" s="53"/>
      <c r="S64" s="53"/>
      <c r="T64" s="53"/>
      <c r="U64" s="53"/>
      <c r="V64" s="53"/>
      <c r="W64" s="53"/>
      <c r="X64" s="53"/>
      <c r="Y64" s="55">
        <f t="shared" si="0"/>
        <v>0</v>
      </c>
    </row>
    <row r="65" spans="1:25">
      <c r="A65" s="53"/>
      <c r="B65" s="53"/>
      <c r="C65" s="53"/>
      <c r="D65" s="54"/>
      <c r="E65" s="53"/>
      <c r="F65" s="53"/>
      <c r="G65" s="53"/>
      <c r="H65" s="53"/>
      <c r="I65" s="53"/>
      <c r="J65" s="53"/>
      <c r="K65" s="53"/>
      <c r="L65" s="53"/>
      <c r="M65" s="53"/>
      <c r="N65" s="53"/>
      <c r="O65" s="53"/>
      <c r="P65" s="53"/>
      <c r="Q65" s="53"/>
      <c r="R65" s="53"/>
      <c r="S65" s="53"/>
      <c r="T65" s="53"/>
      <c r="U65" s="53"/>
      <c r="V65" s="53"/>
      <c r="W65" s="53"/>
      <c r="X65" s="53"/>
      <c r="Y65" s="55">
        <f t="shared" si="0"/>
        <v>0</v>
      </c>
    </row>
    <row r="66" spans="1:25">
      <c r="A66" s="53"/>
      <c r="B66" s="53"/>
      <c r="C66" s="53"/>
      <c r="D66" s="54"/>
      <c r="E66" s="53"/>
      <c r="F66" s="53"/>
      <c r="G66" s="53"/>
      <c r="H66" s="53"/>
      <c r="I66" s="53"/>
      <c r="J66" s="53"/>
      <c r="K66" s="53"/>
      <c r="L66" s="53"/>
      <c r="M66" s="53"/>
      <c r="N66" s="53"/>
      <c r="O66" s="53"/>
      <c r="P66" s="53"/>
      <c r="Q66" s="53"/>
      <c r="R66" s="53"/>
      <c r="S66" s="53"/>
      <c r="T66" s="53"/>
      <c r="U66" s="53"/>
      <c r="V66" s="53"/>
      <c r="W66" s="53"/>
      <c r="X66" s="53"/>
      <c r="Y66" s="55">
        <f t="shared" si="0"/>
        <v>0</v>
      </c>
    </row>
    <row r="67" spans="1:25">
      <c r="A67" s="53"/>
      <c r="B67" s="53"/>
      <c r="C67" s="53"/>
      <c r="D67" s="54"/>
      <c r="E67" s="53"/>
      <c r="F67" s="53"/>
      <c r="G67" s="53"/>
      <c r="H67" s="53"/>
      <c r="I67" s="53"/>
      <c r="J67" s="53"/>
      <c r="K67" s="53"/>
      <c r="L67" s="53"/>
      <c r="M67" s="53"/>
      <c r="N67" s="53"/>
      <c r="O67" s="53"/>
      <c r="P67" s="53"/>
      <c r="Q67" s="53"/>
      <c r="R67" s="53"/>
      <c r="S67" s="53"/>
      <c r="T67" s="53"/>
      <c r="U67" s="53"/>
      <c r="V67" s="53"/>
      <c r="W67" s="53"/>
      <c r="X67" s="53"/>
      <c r="Y67" s="55">
        <f t="shared" si="0"/>
        <v>0</v>
      </c>
    </row>
    <row r="68" spans="1:25">
      <c r="A68" s="53"/>
      <c r="B68" s="53"/>
      <c r="C68" s="53"/>
      <c r="D68" s="54"/>
      <c r="E68" s="53"/>
      <c r="F68" s="53"/>
      <c r="G68" s="53"/>
      <c r="H68" s="53"/>
      <c r="I68" s="53"/>
      <c r="J68" s="53"/>
      <c r="K68" s="53"/>
      <c r="L68" s="53"/>
      <c r="M68" s="53"/>
      <c r="N68" s="53"/>
      <c r="O68" s="53"/>
      <c r="P68" s="53"/>
      <c r="Q68" s="53"/>
      <c r="R68" s="53"/>
      <c r="S68" s="53"/>
      <c r="T68" s="53"/>
      <c r="U68" s="53"/>
      <c r="V68" s="53"/>
      <c r="W68" s="53"/>
      <c r="X68" s="53"/>
      <c r="Y68" s="55">
        <f t="shared" si="0"/>
        <v>0</v>
      </c>
    </row>
    <row r="69" spans="1:25">
      <c r="A69" s="53"/>
      <c r="B69" s="53"/>
      <c r="C69" s="53"/>
      <c r="D69" s="54"/>
      <c r="E69" s="53"/>
      <c r="F69" s="53"/>
      <c r="G69" s="53"/>
      <c r="H69" s="53"/>
      <c r="I69" s="53"/>
      <c r="J69" s="53"/>
      <c r="K69" s="53"/>
      <c r="L69" s="53"/>
      <c r="M69" s="53"/>
      <c r="N69" s="53"/>
      <c r="O69" s="53"/>
      <c r="P69" s="53"/>
      <c r="Q69" s="53"/>
      <c r="R69" s="53"/>
      <c r="S69" s="53"/>
      <c r="T69" s="53"/>
      <c r="U69" s="53"/>
      <c r="V69" s="53"/>
      <c r="W69" s="53"/>
      <c r="X69" s="53"/>
      <c r="Y69" s="55">
        <f t="shared" si="0"/>
        <v>0</v>
      </c>
    </row>
    <row r="70" spans="1:25">
      <c r="A70" s="53"/>
      <c r="B70" s="53"/>
      <c r="C70" s="53"/>
      <c r="D70" s="54"/>
      <c r="E70" s="53"/>
      <c r="F70" s="53"/>
      <c r="G70" s="53"/>
      <c r="H70" s="53"/>
      <c r="I70" s="53"/>
      <c r="J70" s="53"/>
      <c r="K70" s="53"/>
      <c r="L70" s="53"/>
      <c r="M70" s="53"/>
      <c r="N70" s="53"/>
      <c r="O70" s="53"/>
      <c r="P70" s="53"/>
      <c r="Q70" s="53"/>
      <c r="R70" s="53"/>
      <c r="S70" s="53"/>
      <c r="T70" s="53"/>
      <c r="U70" s="53"/>
      <c r="V70" s="53"/>
      <c r="W70" s="53"/>
      <c r="X70" s="53"/>
      <c r="Y70" s="55">
        <f t="shared" si="0"/>
        <v>0</v>
      </c>
    </row>
    <row r="71" spans="1:25">
      <c r="A71" s="53"/>
      <c r="B71" s="53"/>
      <c r="C71" s="53"/>
      <c r="D71" s="54"/>
      <c r="E71" s="53"/>
      <c r="F71" s="53"/>
      <c r="G71" s="53"/>
      <c r="H71" s="53"/>
      <c r="I71" s="53"/>
      <c r="J71" s="53"/>
      <c r="K71" s="53"/>
      <c r="L71" s="53"/>
      <c r="M71" s="53"/>
      <c r="N71" s="53"/>
      <c r="O71" s="53"/>
      <c r="P71" s="53"/>
      <c r="Q71" s="53"/>
      <c r="R71" s="53"/>
      <c r="S71" s="53"/>
      <c r="T71" s="53"/>
      <c r="U71" s="53"/>
      <c r="V71" s="53"/>
      <c r="W71" s="53"/>
      <c r="X71" s="53"/>
      <c r="Y71" s="55">
        <f t="shared" si="0"/>
        <v>0</v>
      </c>
    </row>
    <row r="72" spans="1:25">
      <c r="A72" s="53"/>
      <c r="B72" s="53"/>
      <c r="C72" s="53"/>
      <c r="D72" s="54"/>
      <c r="E72" s="53"/>
      <c r="F72" s="53"/>
      <c r="G72" s="53"/>
      <c r="H72" s="53"/>
      <c r="I72" s="53"/>
      <c r="J72" s="53"/>
      <c r="K72" s="53"/>
      <c r="L72" s="53"/>
      <c r="M72" s="53"/>
      <c r="N72" s="53"/>
      <c r="O72" s="53"/>
      <c r="P72" s="53"/>
      <c r="Q72" s="53"/>
      <c r="R72" s="53"/>
      <c r="S72" s="53"/>
      <c r="T72" s="53"/>
      <c r="U72" s="53"/>
      <c r="V72" s="53"/>
      <c r="W72" s="53"/>
      <c r="X72" s="53"/>
      <c r="Y72" s="55">
        <f t="shared" si="0"/>
        <v>0</v>
      </c>
    </row>
    <row r="73" spans="1:25">
      <c r="A73" s="53"/>
      <c r="B73" s="53"/>
      <c r="C73" s="53"/>
      <c r="D73" s="54"/>
      <c r="E73" s="53"/>
      <c r="F73" s="53"/>
      <c r="G73" s="53"/>
      <c r="H73" s="53"/>
      <c r="I73" s="53"/>
      <c r="J73" s="53"/>
      <c r="K73" s="53"/>
      <c r="L73" s="53"/>
      <c r="M73" s="53"/>
      <c r="N73" s="53"/>
      <c r="O73" s="53"/>
      <c r="P73" s="53"/>
      <c r="Q73" s="53"/>
      <c r="R73" s="53"/>
      <c r="S73" s="53"/>
      <c r="T73" s="53"/>
      <c r="U73" s="53"/>
      <c r="V73" s="53"/>
      <c r="W73" s="53"/>
      <c r="X73" s="53"/>
      <c r="Y73" s="55">
        <f t="shared" si="0"/>
        <v>0</v>
      </c>
    </row>
    <row r="74" spans="1:25">
      <c r="A74" s="53"/>
      <c r="B74" s="53"/>
      <c r="C74" s="53"/>
      <c r="D74" s="54"/>
      <c r="E74" s="53"/>
      <c r="F74" s="53"/>
      <c r="G74" s="53"/>
      <c r="H74" s="53"/>
      <c r="I74" s="53"/>
      <c r="J74" s="53"/>
      <c r="K74" s="53"/>
      <c r="L74" s="53"/>
      <c r="M74" s="53"/>
      <c r="N74" s="53"/>
      <c r="O74" s="53"/>
      <c r="P74" s="53"/>
      <c r="Q74" s="53"/>
      <c r="R74" s="53"/>
      <c r="S74" s="53"/>
      <c r="T74" s="53"/>
      <c r="U74" s="53"/>
      <c r="V74" s="53"/>
      <c r="W74" s="53"/>
      <c r="X74" s="53"/>
      <c r="Y74" s="55">
        <f t="shared" si="0"/>
        <v>0</v>
      </c>
    </row>
    <row r="75" spans="1:25">
      <c r="A75" s="53"/>
      <c r="B75" s="53"/>
      <c r="C75" s="53"/>
      <c r="D75" s="54"/>
      <c r="E75" s="53"/>
      <c r="F75" s="53"/>
      <c r="G75" s="53"/>
      <c r="H75" s="53"/>
      <c r="I75" s="53"/>
      <c r="J75" s="53"/>
      <c r="K75" s="53"/>
      <c r="L75" s="53"/>
      <c r="M75" s="53"/>
      <c r="N75" s="53"/>
      <c r="O75" s="53"/>
      <c r="P75" s="53"/>
      <c r="Q75" s="53"/>
      <c r="R75" s="53"/>
      <c r="S75" s="53"/>
      <c r="T75" s="53"/>
      <c r="U75" s="53"/>
      <c r="V75" s="53"/>
      <c r="W75" s="53"/>
      <c r="X75" s="53"/>
      <c r="Y75" s="55">
        <f t="shared" ref="Y75:Y138" si="1">SUM(E75:X75)</f>
        <v>0</v>
      </c>
    </row>
    <row r="76" spans="1:25">
      <c r="A76" s="53"/>
      <c r="B76" s="53"/>
      <c r="C76" s="53"/>
      <c r="D76" s="54"/>
      <c r="E76" s="53"/>
      <c r="F76" s="53"/>
      <c r="G76" s="53"/>
      <c r="H76" s="53"/>
      <c r="I76" s="53"/>
      <c r="J76" s="53"/>
      <c r="K76" s="53"/>
      <c r="L76" s="53"/>
      <c r="M76" s="53"/>
      <c r="N76" s="53"/>
      <c r="O76" s="53"/>
      <c r="P76" s="53"/>
      <c r="Q76" s="53"/>
      <c r="R76" s="53"/>
      <c r="S76" s="53"/>
      <c r="T76" s="53"/>
      <c r="U76" s="53"/>
      <c r="V76" s="53"/>
      <c r="W76" s="53"/>
      <c r="X76" s="53"/>
      <c r="Y76" s="55">
        <f t="shared" si="1"/>
        <v>0</v>
      </c>
    </row>
    <row r="77" spans="1:25">
      <c r="A77" s="53"/>
      <c r="B77" s="53"/>
      <c r="C77" s="53"/>
      <c r="D77" s="54"/>
      <c r="E77" s="53"/>
      <c r="F77" s="53"/>
      <c r="G77" s="53"/>
      <c r="H77" s="53"/>
      <c r="I77" s="53"/>
      <c r="J77" s="53"/>
      <c r="K77" s="53"/>
      <c r="L77" s="53"/>
      <c r="M77" s="53"/>
      <c r="N77" s="53"/>
      <c r="O77" s="53"/>
      <c r="P77" s="53"/>
      <c r="Q77" s="53"/>
      <c r="R77" s="53"/>
      <c r="S77" s="53"/>
      <c r="T77" s="53"/>
      <c r="U77" s="53"/>
      <c r="V77" s="53"/>
      <c r="W77" s="53"/>
      <c r="X77" s="53"/>
      <c r="Y77" s="55">
        <f t="shared" si="1"/>
        <v>0</v>
      </c>
    </row>
    <row r="78" spans="1:25">
      <c r="A78" s="53"/>
      <c r="B78" s="53"/>
      <c r="C78" s="53"/>
      <c r="D78" s="54"/>
      <c r="E78" s="53"/>
      <c r="F78" s="53"/>
      <c r="G78" s="53"/>
      <c r="H78" s="53"/>
      <c r="I78" s="53"/>
      <c r="J78" s="53"/>
      <c r="K78" s="53"/>
      <c r="L78" s="53"/>
      <c r="M78" s="53"/>
      <c r="N78" s="53"/>
      <c r="O78" s="53"/>
      <c r="P78" s="53"/>
      <c r="Q78" s="53"/>
      <c r="R78" s="53"/>
      <c r="S78" s="53"/>
      <c r="T78" s="53"/>
      <c r="U78" s="53"/>
      <c r="V78" s="53"/>
      <c r="W78" s="53"/>
      <c r="X78" s="53"/>
      <c r="Y78" s="55">
        <f t="shared" si="1"/>
        <v>0</v>
      </c>
    </row>
    <row r="79" spans="1:25">
      <c r="A79" s="53"/>
      <c r="B79" s="53"/>
      <c r="C79" s="53"/>
      <c r="D79" s="54"/>
      <c r="E79" s="53"/>
      <c r="F79" s="53"/>
      <c r="G79" s="53"/>
      <c r="H79" s="53"/>
      <c r="I79" s="53"/>
      <c r="J79" s="53"/>
      <c r="K79" s="53"/>
      <c r="L79" s="53"/>
      <c r="M79" s="53"/>
      <c r="N79" s="53"/>
      <c r="O79" s="53"/>
      <c r="P79" s="53"/>
      <c r="Q79" s="53"/>
      <c r="R79" s="53"/>
      <c r="S79" s="53"/>
      <c r="T79" s="53"/>
      <c r="U79" s="53"/>
      <c r="V79" s="53"/>
      <c r="W79" s="53"/>
      <c r="X79" s="53"/>
      <c r="Y79" s="55">
        <f t="shared" si="1"/>
        <v>0</v>
      </c>
    </row>
    <row r="80" spans="1:25">
      <c r="A80" s="53"/>
      <c r="B80" s="53"/>
      <c r="C80" s="53"/>
      <c r="D80" s="54"/>
      <c r="E80" s="53"/>
      <c r="F80" s="53"/>
      <c r="G80" s="53"/>
      <c r="H80" s="53"/>
      <c r="I80" s="53"/>
      <c r="J80" s="53"/>
      <c r="K80" s="53"/>
      <c r="L80" s="53"/>
      <c r="M80" s="53"/>
      <c r="N80" s="53"/>
      <c r="O80" s="53"/>
      <c r="P80" s="53"/>
      <c r="Q80" s="53"/>
      <c r="R80" s="53"/>
      <c r="S80" s="53"/>
      <c r="T80" s="53"/>
      <c r="U80" s="53"/>
      <c r="V80" s="53"/>
      <c r="W80" s="53"/>
      <c r="X80" s="53"/>
      <c r="Y80" s="55">
        <f t="shared" si="1"/>
        <v>0</v>
      </c>
    </row>
    <row r="81" spans="1:25">
      <c r="A81" s="53"/>
      <c r="B81" s="53"/>
      <c r="C81" s="53"/>
      <c r="D81" s="54"/>
      <c r="E81" s="53"/>
      <c r="F81" s="53"/>
      <c r="G81" s="53"/>
      <c r="H81" s="53"/>
      <c r="I81" s="53"/>
      <c r="J81" s="53"/>
      <c r="K81" s="53"/>
      <c r="L81" s="53"/>
      <c r="M81" s="53"/>
      <c r="N81" s="53"/>
      <c r="O81" s="53"/>
      <c r="P81" s="53"/>
      <c r="Q81" s="53"/>
      <c r="R81" s="53"/>
      <c r="S81" s="53"/>
      <c r="T81" s="53"/>
      <c r="U81" s="53"/>
      <c r="V81" s="53"/>
      <c r="W81" s="53"/>
      <c r="X81" s="53"/>
      <c r="Y81" s="55">
        <f t="shared" si="1"/>
        <v>0</v>
      </c>
    </row>
    <row r="82" spans="1:25">
      <c r="A82" s="53"/>
      <c r="B82" s="53"/>
      <c r="C82" s="53"/>
      <c r="D82" s="54"/>
      <c r="E82" s="53"/>
      <c r="F82" s="53"/>
      <c r="G82" s="53"/>
      <c r="H82" s="53"/>
      <c r="I82" s="53"/>
      <c r="J82" s="53"/>
      <c r="K82" s="53"/>
      <c r="L82" s="53"/>
      <c r="M82" s="53"/>
      <c r="N82" s="53"/>
      <c r="O82" s="53"/>
      <c r="P82" s="53"/>
      <c r="Q82" s="53"/>
      <c r="R82" s="53"/>
      <c r="S82" s="53"/>
      <c r="T82" s="53"/>
      <c r="U82" s="53"/>
      <c r="V82" s="53"/>
      <c r="W82" s="53"/>
      <c r="X82" s="53"/>
      <c r="Y82" s="55">
        <f t="shared" si="1"/>
        <v>0</v>
      </c>
    </row>
    <row r="83" spans="1:25">
      <c r="A83" s="53"/>
      <c r="B83" s="53"/>
      <c r="C83" s="53"/>
      <c r="D83" s="54"/>
      <c r="E83" s="53"/>
      <c r="F83" s="53"/>
      <c r="G83" s="53"/>
      <c r="H83" s="53"/>
      <c r="I83" s="53"/>
      <c r="J83" s="53"/>
      <c r="K83" s="53"/>
      <c r="L83" s="53"/>
      <c r="M83" s="53"/>
      <c r="N83" s="53"/>
      <c r="O83" s="53"/>
      <c r="P83" s="53"/>
      <c r="Q83" s="53"/>
      <c r="R83" s="53"/>
      <c r="S83" s="53"/>
      <c r="T83" s="53"/>
      <c r="U83" s="53"/>
      <c r="V83" s="53"/>
      <c r="W83" s="53"/>
      <c r="X83" s="53"/>
      <c r="Y83" s="55">
        <f t="shared" si="1"/>
        <v>0</v>
      </c>
    </row>
    <row r="84" spans="1:25">
      <c r="A84" s="53"/>
      <c r="B84" s="53"/>
      <c r="C84" s="53"/>
      <c r="D84" s="54"/>
      <c r="E84" s="53"/>
      <c r="F84" s="53"/>
      <c r="G84" s="53"/>
      <c r="H84" s="53"/>
      <c r="I84" s="53"/>
      <c r="J84" s="53"/>
      <c r="K84" s="53"/>
      <c r="L84" s="53"/>
      <c r="M84" s="53"/>
      <c r="N84" s="53"/>
      <c r="O84" s="53"/>
      <c r="P84" s="53"/>
      <c r="Q84" s="53"/>
      <c r="R84" s="53"/>
      <c r="S84" s="53"/>
      <c r="T84" s="53"/>
      <c r="U84" s="53"/>
      <c r="V84" s="53"/>
      <c r="W84" s="53"/>
      <c r="X84" s="53"/>
      <c r="Y84" s="55">
        <f t="shared" si="1"/>
        <v>0</v>
      </c>
    </row>
    <row r="85" spans="1:25">
      <c r="A85" s="53"/>
      <c r="B85" s="53"/>
      <c r="C85" s="53"/>
      <c r="D85" s="54"/>
      <c r="E85" s="53"/>
      <c r="F85" s="53"/>
      <c r="G85" s="53"/>
      <c r="H85" s="53"/>
      <c r="I85" s="53"/>
      <c r="J85" s="53"/>
      <c r="K85" s="53"/>
      <c r="L85" s="53"/>
      <c r="M85" s="53"/>
      <c r="N85" s="53"/>
      <c r="O85" s="53"/>
      <c r="P85" s="53"/>
      <c r="Q85" s="53"/>
      <c r="R85" s="53"/>
      <c r="S85" s="53"/>
      <c r="T85" s="53"/>
      <c r="U85" s="53"/>
      <c r="V85" s="53"/>
      <c r="W85" s="53"/>
      <c r="X85" s="53"/>
      <c r="Y85" s="55">
        <f t="shared" si="1"/>
        <v>0</v>
      </c>
    </row>
    <row r="86" spans="1:25">
      <c r="A86" s="53"/>
      <c r="B86" s="53"/>
      <c r="C86" s="53"/>
      <c r="D86" s="54"/>
      <c r="E86" s="53"/>
      <c r="F86" s="53"/>
      <c r="G86" s="53"/>
      <c r="H86" s="53"/>
      <c r="I86" s="53"/>
      <c r="J86" s="53"/>
      <c r="K86" s="53"/>
      <c r="L86" s="53"/>
      <c r="M86" s="53"/>
      <c r="N86" s="53"/>
      <c r="O86" s="53"/>
      <c r="P86" s="53"/>
      <c r="Q86" s="53"/>
      <c r="R86" s="53"/>
      <c r="S86" s="53"/>
      <c r="T86" s="53"/>
      <c r="U86" s="53"/>
      <c r="V86" s="53"/>
      <c r="W86" s="53"/>
      <c r="X86" s="53"/>
      <c r="Y86" s="55">
        <f t="shared" si="1"/>
        <v>0</v>
      </c>
    </row>
    <row r="87" spans="1:25">
      <c r="A87" s="53"/>
      <c r="B87" s="53"/>
      <c r="C87" s="53"/>
      <c r="D87" s="54"/>
      <c r="E87" s="53"/>
      <c r="F87" s="53"/>
      <c r="G87" s="53"/>
      <c r="H87" s="53"/>
      <c r="I87" s="53"/>
      <c r="J87" s="53"/>
      <c r="K87" s="53"/>
      <c r="L87" s="53"/>
      <c r="M87" s="53"/>
      <c r="N87" s="53"/>
      <c r="O87" s="53"/>
      <c r="P87" s="53"/>
      <c r="Q87" s="53"/>
      <c r="R87" s="53"/>
      <c r="S87" s="53"/>
      <c r="T87" s="53"/>
      <c r="U87" s="53"/>
      <c r="V87" s="53"/>
      <c r="W87" s="53"/>
      <c r="X87" s="53"/>
      <c r="Y87" s="55">
        <f t="shared" si="1"/>
        <v>0</v>
      </c>
    </row>
    <row r="88" spans="1:25">
      <c r="A88" s="53"/>
      <c r="B88" s="53"/>
      <c r="C88" s="53"/>
      <c r="D88" s="54"/>
      <c r="E88" s="53"/>
      <c r="F88" s="53"/>
      <c r="G88" s="53"/>
      <c r="H88" s="53"/>
      <c r="I88" s="53"/>
      <c r="J88" s="53"/>
      <c r="K88" s="53"/>
      <c r="L88" s="53"/>
      <c r="M88" s="53"/>
      <c r="N88" s="53"/>
      <c r="O88" s="53"/>
      <c r="P88" s="53"/>
      <c r="Q88" s="53"/>
      <c r="R88" s="53"/>
      <c r="S88" s="53"/>
      <c r="T88" s="53"/>
      <c r="U88" s="53"/>
      <c r="V88" s="53"/>
      <c r="W88" s="53"/>
      <c r="X88" s="53"/>
      <c r="Y88" s="55">
        <f t="shared" si="1"/>
        <v>0</v>
      </c>
    </row>
    <row r="89" spans="1:25">
      <c r="A89" s="53"/>
      <c r="B89" s="53"/>
      <c r="C89" s="53"/>
      <c r="D89" s="54"/>
      <c r="E89" s="53"/>
      <c r="F89" s="53"/>
      <c r="G89" s="53"/>
      <c r="H89" s="53"/>
      <c r="I89" s="53"/>
      <c r="J89" s="53"/>
      <c r="K89" s="53"/>
      <c r="L89" s="53"/>
      <c r="M89" s="53"/>
      <c r="N89" s="53"/>
      <c r="O89" s="53"/>
      <c r="P89" s="53"/>
      <c r="Q89" s="53"/>
      <c r="R89" s="53"/>
      <c r="S89" s="53"/>
      <c r="T89" s="53"/>
      <c r="U89" s="53"/>
      <c r="V89" s="53"/>
      <c r="W89" s="53"/>
      <c r="X89" s="53"/>
      <c r="Y89" s="55">
        <f t="shared" si="1"/>
        <v>0</v>
      </c>
    </row>
    <row r="90" spans="1:25">
      <c r="A90" s="53"/>
      <c r="B90" s="53"/>
      <c r="C90" s="53"/>
      <c r="D90" s="54"/>
      <c r="E90" s="53"/>
      <c r="F90" s="53"/>
      <c r="G90" s="53"/>
      <c r="H90" s="53"/>
      <c r="I90" s="53"/>
      <c r="J90" s="53"/>
      <c r="K90" s="53"/>
      <c r="L90" s="53"/>
      <c r="M90" s="53"/>
      <c r="N90" s="53"/>
      <c r="O90" s="53"/>
      <c r="P90" s="53"/>
      <c r="Q90" s="53"/>
      <c r="R90" s="53"/>
      <c r="S90" s="53"/>
      <c r="T90" s="53"/>
      <c r="U90" s="53"/>
      <c r="V90" s="53"/>
      <c r="W90" s="53"/>
      <c r="X90" s="53"/>
      <c r="Y90" s="55">
        <f t="shared" si="1"/>
        <v>0</v>
      </c>
    </row>
    <row r="91" spans="1:25">
      <c r="A91" s="53"/>
      <c r="B91" s="53"/>
      <c r="C91" s="53"/>
      <c r="D91" s="54"/>
      <c r="E91" s="53"/>
      <c r="F91" s="53"/>
      <c r="G91" s="53"/>
      <c r="H91" s="53"/>
      <c r="I91" s="53"/>
      <c r="J91" s="53"/>
      <c r="K91" s="53"/>
      <c r="L91" s="53"/>
      <c r="M91" s="53"/>
      <c r="N91" s="53"/>
      <c r="O91" s="53"/>
      <c r="P91" s="53"/>
      <c r="Q91" s="53"/>
      <c r="R91" s="53"/>
      <c r="S91" s="53"/>
      <c r="T91" s="53"/>
      <c r="U91" s="53"/>
      <c r="V91" s="53"/>
      <c r="W91" s="53"/>
      <c r="X91" s="53"/>
      <c r="Y91" s="55">
        <f t="shared" si="1"/>
        <v>0</v>
      </c>
    </row>
    <row r="92" spans="1:25">
      <c r="A92" s="53"/>
      <c r="B92" s="53"/>
      <c r="C92" s="53"/>
      <c r="D92" s="54"/>
      <c r="E92" s="53"/>
      <c r="F92" s="53"/>
      <c r="G92" s="53"/>
      <c r="H92" s="53"/>
      <c r="I92" s="53"/>
      <c r="J92" s="53"/>
      <c r="K92" s="53"/>
      <c r="L92" s="53"/>
      <c r="M92" s="53"/>
      <c r="N92" s="53"/>
      <c r="O92" s="53"/>
      <c r="P92" s="53"/>
      <c r="Q92" s="53"/>
      <c r="R92" s="53"/>
      <c r="S92" s="53"/>
      <c r="T92" s="53"/>
      <c r="U92" s="53"/>
      <c r="V92" s="53"/>
      <c r="W92" s="53"/>
      <c r="X92" s="53"/>
      <c r="Y92" s="55">
        <f t="shared" si="1"/>
        <v>0</v>
      </c>
    </row>
    <row r="93" spans="1:25">
      <c r="A93" s="53"/>
      <c r="B93" s="53"/>
      <c r="C93" s="53"/>
      <c r="D93" s="54"/>
      <c r="E93" s="53"/>
      <c r="F93" s="53"/>
      <c r="G93" s="53"/>
      <c r="H93" s="53"/>
      <c r="I93" s="53"/>
      <c r="J93" s="53"/>
      <c r="K93" s="53"/>
      <c r="L93" s="53"/>
      <c r="M93" s="53"/>
      <c r="N93" s="53"/>
      <c r="O93" s="53"/>
      <c r="P93" s="53"/>
      <c r="Q93" s="53"/>
      <c r="R93" s="53"/>
      <c r="S93" s="53"/>
      <c r="T93" s="53"/>
      <c r="U93" s="53"/>
      <c r="V93" s="53"/>
      <c r="W93" s="53"/>
      <c r="X93" s="53"/>
      <c r="Y93" s="55">
        <f t="shared" si="1"/>
        <v>0</v>
      </c>
    </row>
    <row r="94" spans="1:25">
      <c r="A94" s="53"/>
      <c r="B94" s="53"/>
      <c r="C94" s="53"/>
      <c r="D94" s="54"/>
      <c r="E94" s="53"/>
      <c r="F94" s="53"/>
      <c r="G94" s="53"/>
      <c r="H94" s="53"/>
      <c r="I94" s="53"/>
      <c r="J94" s="53"/>
      <c r="K94" s="53"/>
      <c r="L94" s="53"/>
      <c r="M94" s="53"/>
      <c r="N94" s="53"/>
      <c r="O94" s="53"/>
      <c r="P94" s="53"/>
      <c r="Q94" s="53"/>
      <c r="R94" s="53"/>
      <c r="S94" s="53"/>
      <c r="T94" s="53"/>
      <c r="U94" s="53"/>
      <c r="V94" s="53"/>
      <c r="W94" s="53"/>
      <c r="X94" s="53"/>
      <c r="Y94" s="55">
        <f t="shared" si="1"/>
        <v>0</v>
      </c>
    </row>
    <row r="95" spans="1:25">
      <c r="A95" s="53"/>
      <c r="B95" s="53"/>
      <c r="C95" s="53"/>
      <c r="D95" s="54"/>
      <c r="E95" s="53"/>
      <c r="F95" s="53"/>
      <c r="G95" s="53"/>
      <c r="H95" s="53"/>
      <c r="I95" s="53"/>
      <c r="J95" s="53"/>
      <c r="K95" s="53"/>
      <c r="L95" s="53"/>
      <c r="M95" s="53"/>
      <c r="N95" s="53"/>
      <c r="O95" s="53"/>
      <c r="P95" s="53"/>
      <c r="Q95" s="53"/>
      <c r="R95" s="53"/>
      <c r="S95" s="53"/>
      <c r="T95" s="53"/>
      <c r="U95" s="53"/>
      <c r="V95" s="53"/>
      <c r="W95" s="53"/>
      <c r="X95" s="53"/>
      <c r="Y95" s="55">
        <f t="shared" si="1"/>
        <v>0</v>
      </c>
    </row>
    <row r="96" spans="1:25">
      <c r="A96" s="53"/>
      <c r="B96" s="53"/>
      <c r="C96" s="53"/>
      <c r="D96" s="54"/>
      <c r="E96" s="53"/>
      <c r="F96" s="53"/>
      <c r="G96" s="53"/>
      <c r="H96" s="53"/>
      <c r="I96" s="53"/>
      <c r="J96" s="53"/>
      <c r="K96" s="53"/>
      <c r="L96" s="53"/>
      <c r="M96" s="53"/>
      <c r="N96" s="53"/>
      <c r="O96" s="53"/>
      <c r="P96" s="53"/>
      <c r="Q96" s="53"/>
      <c r="R96" s="53"/>
      <c r="S96" s="53"/>
      <c r="T96" s="53"/>
      <c r="U96" s="53"/>
      <c r="V96" s="53"/>
      <c r="W96" s="53"/>
      <c r="X96" s="53"/>
      <c r="Y96" s="55">
        <f t="shared" si="1"/>
        <v>0</v>
      </c>
    </row>
    <row r="97" spans="1:25">
      <c r="A97" s="53"/>
      <c r="B97" s="53"/>
      <c r="C97" s="53"/>
      <c r="D97" s="54"/>
      <c r="E97" s="53"/>
      <c r="F97" s="53"/>
      <c r="G97" s="53"/>
      <c r="H97" s="53"/>
      <c r="I97" s="53"/>
      <c r="J97" s="53"/>
      <c r="K97" s="53"/>
      <c r="L97" s="53"/>
      <c r="M97" s="53"/>
      <c r="N97" s="53"/>
      <c r="O97" s="53"/>
      <c r="P97" s="53"/>
      <c r="Q97" s="53"/>
      <c r="R97" s="53"/>
      <c r="S97" s="53"/>
      <c r="T97" s="53"/>
      <c r="U97" s="53"/>
      <c r="V97" s="53"/>
      <c r="W97" s="53"/>
      <c r="X97" s="53"/>
      <c r="Y97" s="55">
        <f t="shared" si="1"/>
        <v>0</v>
      </c>
    </row>
    <row r="98" spans="1:25">
      <c r="A98" s="53"/>
      <c r="B98" s="53"/>
      <c r="C98" s="53"/>
      <c r="D98" s="54"/>
      <c r="E98" s="53"/>
      <c r="F98" s="53"/>
      <c r="G98" s="53"/>
      <c r="H98" s="53"/>
      <c r="I98" s="53"/>
      <c r="J98" s="53"/>
      <c r="K98" s="53"/>
      <c r="L98" s="53"/>
      <c r="M98" s="53"/>
      <c r="N98" s="53"/>
      <c r="O98" s="53"/>
      <c r="P98" s="53"/>
      <c r="Q98" s="53"/>
      <c r="R98" s="53"/>
      <c r="S98" s="53"/>
      <c r="T98" s="53"/>
      <c r="U98" s="53"/>
      <c r="V98" s="53"/>
      <c r="W98" s="53"/>
      <c r="X98" s="53"/>
      <c r="Y98" s="55">
        <f t="shared" si="1"/>
        <v>0</v>
      </c>
    </row>
    <row r="99" spans="1:25">
      <c r="A99" s="53"/>
      <c r="B99" s="53"/>
      <c r="C99" s="53"/>
      <c r="D99" s="54"/>
      <c r="E99" s="53"/>
      <c r="F99" s="53"/>
      <c r="G99" s="53"/>
      <c r="H99" s="53"/>
      <c r="I99" s="53"/>
      <c r="J99" s="53"/>
      <c r="K99" s="53"/>
      <c r="L99" s="53"/>
      <c r="M99" s="53"/>
      <c r="N99" s="53"/>
      <c r="O99" s="53"/>
      <c r="P99" s="53"/>
      <c r="Q99" s="53"/>
      <c r="R99" s="53"/>
      <c r="S99" s="53"/>
      <c r="T99" s="53"/>
      <c r="U99" s="53"/>
      <c r="V99" s="53"/>
      <c r="W99" s="53"/>
      <c r="X99" s="53"/>
      <c r="Y99" s="55">
        <f t="shared" si="1"/>
        <v>0</v>
      </c>
    </row>
    <row r="100" spans="1:25">
      <c r="A100" s="53"/>
      <c r="B100" s="53"/>
      <c r="C100" s="53"/>
      <c r="D100" s="54"/>
      <c r="E100" s="53"/>
      <c r="F100" s="53"/>
      <c r="G100" s="53"/>
      <c r="H100" s="53"/>
      <c r="I100" s="53"/>
      <c r="J100" s="53"/>
      <c r="K100" s="53"/>
      <c r="L100" s="53"/>
      <c r="M100" s="53"/>
      <c r="N100" s="53"/>
      <c r="O100" s="53"/>
      <c r="P100" s="53"/>
      <c r="Q100" s="53"/>
      <c r="R100" s="53"/>
      <c r="S100" s="53"/>
      <c r="T100" s="53"/>
      <c r="U100" s="53"/>
      <c r="V100" s="53"/>
      <c r="W100" s="53"/>
      <c r="X100" s="53"/>
      <c r="Y100" s="55">
        <f t="shared" si="1"/>
        <v>0</v>
      </c>
    </row>
    <row r="101" spans="1:25">
      <c r="A101" s="53"/>
      <c r="B101" s="53"/>
      <c r="C101" s="53"/>
      <c r="D101" s="54"/>
      <c r="E101" s="53"/>
      <c r="F101" s="53"/>
      <c r="G101" s="53"/>
      <c r="H101" s="53"/>
      <c r="I101" s="53"/>
      <c r="J101" s="53"/>
      <c r="K101" s="53"/>
      <c r="L101" s="53"/>
      <c r="M101" s="53"/>
      <c r="N101" s="53"/>
      <c r="O101" s="53"/>
      <c r="P101" s="53"/>
      <c r="Q101" s="53"/>
      <c r="R101" s="53"/>
      <c r="S101" s="53"/>
      <c r="T101" s="53"/>
      <c r="U101" s="53"/>
      <c r="V101" s="53"/>
      <c r="W101" s="53"/>
      <c r="X101" s="53"/>
      <c r="Y101" s="55">
        <f t="shared" si="1"/>
        <v>0</v>
      </c>
    </row>
    <row r="102" spans="1:25">
      <c r="A102" s="53"/>
      <c r="B102" s="53"/>
      <c r="C102" s="53"/>
      <c r="D102" s="54"/>
      <c r="E102" s="53"/>
      <c r="F102" s="53"/>
      <c r="G102" s="53"/>
      <c r="H102" s="53"/>
      <c r="I102" s="53"/>
      <c r="J102" s="53"/>
      <c r="K102" s="53"/>
      <c r="L102" s="53"/>
      <c r="M102" s="53"/>
      <c r="N102" s="53"/>
      <c r="O102" s="53"/>
      <c r="P102" s="53"/>
      <c r="Q102" s="53"/>
      <c r="R102" s="53"/>
      <c r="S102" s="53"/>
      <c r="T102" s="53"/>
      <c r="U102" s="53"/>
      <c r="V102" s="53"/>
      <c r="W102" s="53"/>
      <c r="X102" s="53"/>
      <c r="Y102" s="55">
        <f t="shared" si="1"/>
        <v>0</v>
      </c>
    </row>
    <row r="103" spans="1:25">
      <c r="A103" s="53"/>
      <c r="B103" s="53"/>
      <c r="C103" s="53"/>
      <c r="D103" s="54"/>
      <c r="E103" s="53"/>
      <c r="F103" s="53"/>
      <c r="G103" s="53"/>
      <c r="H103" s="53"/>
      <c r="I103" s="53"/>
      <c r="J103" s="53"/>
      <c r="K103" s="53"/>
      <c r="L103" s="53"/>
      <c r="M103" s="53"/>
      <c r="N103" s="53"/>
      <c r="O103" s="53"/>
      <c r="P103" s="53"/>
      <c r="Q103" s="53"/>
      <c r="R103" s="53"/>
      <c r="S103" s="53"/>
      <c r="T103" s="53"/>
      <c r="U103" s="53"/>
      <c r="V103" s="53"/>
      <c r="W103" s="53"/>
      <c r="X103" s="53"/>
      <c r="Y103" s="55">
        <f t="shared" si="1"/>
        <v>0</v>
      </c>
    </row>
    <row r="104" spans="1:25">
      <c r="A104" s="53"/>
      <c r="B104" s="53"/>
      <c r="C104" s="53"/>
      <c r="D104" s="54"/>
      <c r="E104" s="53"/>
      <c r="F104" s="53"/>
      <c r="G104" s="53"/>
      <c r="H104" s="53"/>
      <c r="I104" s="53"/>
      <c r="J104" s="53"/>
      <c r="K104" s="53"/>
      <c r="L104" s="53"/>
      <c r="M104" s="53"/>
      <c r="N104" s="53"/>
      <c r="O104" s="53"/>
      <c r="P104" s="53"/>
      <c r="Q104" s="53"/>
      <c r="R104" s="53"/>
      <c r="S104" s="53"/>
      <c r="T104" s="53"/>
      <c r="U104" s="53"/>
      <c r="V104" s="53"/>
      <c r="W104" s="53"/>
      <c r="X104" s="53"/>
      <c r="Y104" s="55">
        <f t="shared" si="1"/>
        <v>0</v>
      </c>
    </row>
    <row r="105" spans="1:25">
      <c r="A105" s="53"/>
      <c r="B105" s="53"/>
      <c r="C105" s="53"/>
      <c r="D105" s="54"/>
      <c r="E105" s="53"/>
      <c r="F105" s="53"/>
      <c r="G105" s="53"/>
      <c r="H105" s="53"/>
      <c r="I105" s="53"/>
      <c r="J105" s="53"/>
      <c r="K105" s="53"/>
      <c r="L105" s="53"/>
      <c r="M105" s="53"/>
      <c r="N105" s="53"/>
      <c r="O105" s="53"/>
      <c r="P105" s="53"/>
      <c r="Q105" s="53"/>
      <c r="R105" s="53"/>
      <c r="S105" s="53"/>
      <c r="T105" s="53"/>
      <c r="U105" s="53"/>
      <c r="V105" s="53"/>
      <c r="W105" s="53"/>
      <c r="X105" s="53"/>
      <c r="Y105" s="55">
        <f t="shared" si="1"/>
        <v>0</v>
      </c>
    </row>
    <row r="106" spans="1:25">
      <c r="A106" s="53"/>
      <c r="B106" s="53"/>
      <c r="C106" s="53"/>
      <c r="D106" s="54"/>
      <c r="E106" s="53"/>
      <c r="F106" s="53"/>
      <c r="G106" s="53"/>
      <c r="H106" s="53"/>
      <c r="I106" s="53"/>
      <c r="J106" s="53"/>
      <c r="K106" s="53"/>
      <c r="L106" s="53"/>
      <c r="M106" s="53"/>
      <c r="N106" s="53"/>
      <c r="O106" s="53"/>
      <c r="P106" s="53"/>
      <c r="Q106" s="53"/>
      <c r="R106" s="53"/>
      <c r="S106" s="53"/>
      <c r="T106" s="53"/>
      <c r="U106" s="53"/>
      <c r="V106" s="53"/>
      <c r="W106" s="53"/>
      <c r="X106" s="53"/>
      <c r="Y106" s="55">
        <f t="shared" si="1"/>
        <v>0</v>
      </c>
    </row>
    <row r="107" spans="1:25">
      <c r="A107" s="53"/>
      <c r="B107" s="53"/>
      <c r="C107" s="53"/>
      <c r="D107" s="54"/>
      <c r="E107" s="53"/>
      <c r="F107" s="53"/>
      <c r="G107" s="53"/>
      <c r="H107" s="53"/>
      <c r="I107" s="53"/>
      <c r="J107" s="53"/>
      <c r="K107" s="53"/>
      <c r="L107" s="53"/>
      <c r="M107" s="53"/>
      <c r="N107" s="53"/>
      <c r="O107" s="53"/>
      <c r="P107" s="53"/>
      <c r="Q107" s="53"/>
      <c r="R107" s="53"/>
      <c r="S107" s="53"/>
      <c r="T107" s="53"/>
      <c r="U107" s="53"/>
      <c r="V107" s="53"/>
      <c r="W107" s="53"/>
      <c r="X107" s="53"/>
      <c r="Y107" s="55">
        <f t="shared" si="1"/>
        <v>0</v>
      </c>
    </row>
    <row r="108" spans="1:25">
      <c r="A108" s="53"/>
      <c r="B108" s="53"/>
      <c r="C108" s="53"/>
      <c r="D108" s="54"/>
      <c r="E108" s="53"/>
      <c r="F108" s="53"/>
      <c r="G108" s="53"/>
      <c r="H108" s="53"/>
      <c r="I108" s="53"/>
      <c r="J108" s="53"/>
      <c r="K108" s="53"/>
      <c r="L108" s="53"/>
      <c r="M108" s="53"/>
      <c r="N108" s="53"/>
      <c r="O108" s="53"/>
      <c r="P108" s="53"/>
      <c r="Q108" s="53"/>
      <c r="R108" s="53"/>
      <c r="S108" s="53"/>
      <c r="T108" s="53"/>
      <c r="U108" s="53"/>
      <c r="V108" s="53"/>
      <c r="W108" s="53"/>
      <c r="X108" s="53"/>
      <c r="Y108" s="55">
        <f t="shared" si="1"/>
        <v>0</v>
      </c>
    </row>
    <row r="109" spans="1:25">
      <c r="A109" s="53"/>
      <c r="B109" s="53"/>
      <c r="C109" s="53"/>
      <c r="D109" s="54"/>
      <c r="E109" s="53"/>
      <c r="F109" s="53"/>
      <c r="G109" s="53"/>
      <c r="H109" s="53"/>
      <c r="I109" s="53"/>
      <c r="J109" s="53"/>
      <c r="K109" s="53"/>
      <c r="L109" s="53"/>
      <c r="M109" s="53"/>
      <c r="N109" s="53"/>
      <c r="O109" s="53"/>
      <c r="P109" s="53"/>
      <c r="Q109" s="53"/>
      <c r="R109" s="53"/>
      <c r="S109" s="53"/>
      <c r="T109" s="53"/>
      <c r="U109" s="53"/>
      <c r="V109" s="53"/>
      <c r="W109" s="53"/>
      <c r="X109" s="53"/>
      <c r="Y109" s="55">
        <f t="shared" si="1"/>
        <v>0</v>
      </c>
    </row>
    <row r="110" spans="1:25">
      <c r="A110" s="53"/>
      <c r="B110" s="53"/>
      <c r="C110" s="53"/>
      <c r="D110" s="54"/>
      <c r="E110" s="53"/>
      <c r="F110" s="53"/>
      <c r="G110" s="53"/>
      <c r="H110" s="53"/>
      <c r="I110" s="53"/>
      <c r="J110" s="53"/>
      <c r="K110" s="53"/>
      <c r="L110" s="53"/>
      <c r="M110" s="53"/>
      <c r="N110" s="53"/>
      <c r="O110" s="53"/>
      <c r="P110" s="53"/>
      <c r="Q110" s="53"/>
      <c r="R110" s="53"/>
      <c r="S110" s="53"/>
      <c r="T110" s="53"/>
      <c r="U110" s="53"/>
      <c r="V110" s="53"/>
      <c r="W110" s="53"/>
      <c r="X110" s="53"/>
      <c r="Y110" s="55">
        <f t="shared" si="1"/>
        <v>0</v>
      </c>
    </row>
    <row r="111" spans="1:25">
      <c r="A111" s="53"/>
      <c r="B111" s="53"/>
      <c r="C111" s="53"/>
      <c r="D111" s="54"/>
      <c r="E111" s="53"/>
      <c r="F111" s="53"/>
      <c r="G111" s="53"/>
      <c r="H111" s="53"/>
      <c r="I111" s="53"/>
      <c r="J111" s="53"/>
      <c r="K111" s="53"/>
      <c r="L111" s="53"/>
      <c r="M111" s="53"/>
      <c r="N111" s="53"/>
      <c r="O111" s="53"/>
      <c r="P111" s="53"/>
      <c r="Q111" s="53"/>
      <c r="R111" s="53"/>
      <c r="S111" s="53"/>
      <c r="T111" s="53"/>
      <c r="U111" s="53"/>
      <c r="V111" s="53"/>
      <c r="W111" s="53"/>
      <c r="X111" s="53"/>
      <c r="Y111" s="55">
        <f t="shared" si="1"/>
        <v>0</v>
      </c>
    </row>
    <row r="112" spans="1:25">
      <c r="A112" s="53"/>
      <c r="B112" s="53"/>
      <c r="C112" s="53"/>
      <c r="D112" s="54"/>
      <c r="E112" s="53"/>
      <c r="F112" s="53"/>
      <c r="G112" s="53"/>
      <c r="H112" s="53"/>
      <c r="I112" s="53"/>
      <c r="J112" s="53"/>
      <c r="K112" s="53"/>
      <c r="L112" s="53"/>
      <c r="M112" s="53"/>
      <c r="N112" s="53"/>
      <c r="O112" s="53"/>
      <c r="P112" s="53"/>
      <c r="Q112" s="53"/>
      <c r="R112" s="53"/>
      <c r="S112" s="53"/>
      <c r="T112" s="53"/>
      <c r="U112" s="53"/>
      <c r="V112" s="53"/>
      <c r="W112" s="53"/>
      <c r="X112" s="53"/>
      <c r="Y112" s="55">
        <f t="shared" si="1"/>
        <v>0</v>
      </c>
    </row>
    <row r="113" spans="1:25">
      <c r="A113" s="53"/>
      <c r="B113" s="53"/>
      <c r="C113" s="53"/>
      <c r="D113" s="54"/>
      <c r="E113" s="53"/>
      <c r="F113" s="53"/>
      <c r="G113" s="53"/>
      <c r="H113" s="53"/>
      <c r="I113" s="53"/>
      <c r="J113" s="53"/>
      <c r="K113" s="53"/>
      <c r="L113" s="53"/>
      <c r="M113" s="53"/>
      <c r="N113" s="53"/>
      <c r="O113" s="53"/>
      <c r="P113" s="53"/>
      <c r="Q113" s="53"/>
      <c r="R113" s="53"/>
      <c r="S113" s="53"/>
      <c r="T113" s="53"/>
      <c r="U113" s="53"/>
      <c r="V113" s="53"/>
      <c r="W113" s="53"/>
      <c r="X113" s="53"/>
      <c r="Y113" s="55">
        <f t="shared" si="1"/>
        <v>0</v>
      </c>
    </row>
    <row r="114" spans="1:25">
      <c r="A114" s="53"/>
      <c r="B114" s="53"/>
      <c r="C114" s="53"/>
      <c r="D114" s="54"/>
      <c r="E114" s="53"/>
      <c r="F114" s="53"/>
      <c r="G114" s="53"/>
      <c r="H114" s="53"/>
      <c r="I114" s="53"/>
      <c r="J114" s="53"/>
      <c r="K114" s="53"/>
      <c r="L114" s="53"/>
      <c r="M114" s="53"/>
      <c r="N114" s="53"/>
      <c r="O114" s="53"/>
      <c r="P114" s="53"/>
      <c r="Q114" s="53"/>
      <c r="R114" s="53"/>
      <c r="S114" s="53"/>
      <c r="T114" s="53"/>
      <c r="U114" s="53"/>
      <c r="V114" s="53"/>
      <c r="W114" s="53"/>
      <c r="X114" s="53"/>
      <c r="Y114" s="55">
        <f t="shared" si="1"/>
        <v>0</v>
      </c>
    </row>
    <row r="115" spans="1:25">
      <c r="A115" s="53"/>
      <c r="B115" s="53"/>
      <c r="C115" s="53"/>
      <c r="D115" s="54"/>
      <c r="E115" s="53"/>
      <c r="F115" s="53"/>
      <c r="G115" s="53"/>
      <c r="H115" s="53"/>
      <c r="I115" s="53"/>
      <c r="J115" s="53"/>
      <c r="K115" s="53"/>
      <c r="L115" s="53"/>
      <c r="M115" s="53"/>
      <c r="N115" s="53"/>
      <c r="O115" s="53"/>
      <c r="P115" s="53"/>
      <c r="Q115" s="53"/>
      <c r="R115" s="53"/>
      <c r="S115" s="53"/>
      <c r="T115" s="53"/>
      <c r="U115" s="53"/>
      <c r="V115" s="53"/>
      <c r="W115" s="53"/>
      <c r="X115" s="53"/>
      <c r="Y115" s="55">
        <f t="shared" si="1"/>
        <v>0</v>
      </c>
    </row>
    <row r="116" spans="1:25">
      <c r="A116" s="53"/>
      <c r="B116" s="53"/>
      <c r="C116" s="53"/>
      <c r="D116" s="54"/>
      <c r="E116" s="53"/>
      <c r="F116" s="53"/>
      <c r="G116" s="53"/>
      <c r="H116" s="53"/>
      <c r="I116" s="53"/>
      <c r="J116" s="53"/>
      <c r="K116" s="53"/>
      <c r="L116" s="53"/>
      <c r="M116" s="53"/>
      <c r="N116" s="53"/>
      <c r="O116" s="53"/>
      <c r="P116" s="53"/>
      <c r="Q116" s="53"/>
      <c r="R116" s="53"/>
      <c r="S116" s="53"/>
      <c r="T116" s="53"/>
      <c r="U116" s="53"/>
      <c r="V116" s="53"/>
      <c r="W116" s="53"/>
      <c r="X116" s="53"/>
      <c r="Y116" s="55">
        <f t="shared" si="1"/>
        <v>0</v>
      </c>
    </row>
    <row r="117" spans="1:25">
      <c r="A117" s="53"/>
      <c r="B117" s="53"/>
      <c r="C117" s="53"/>
      <c r="D117" s="54"/>
      <c r="E117" s="53"/>
      <c r="F117" s="53"/>
      <c r="G117" s="53"/>
      <c r="H117" s="53"/>
      <c r="I117" s="53"/>
      <c r="J117" s="53"/>
      <c r="K117" s="53"/>
      <c r="L117" s="53"/>
      <c r="M117" s="53"/>
      <c r="N117" s="53"/>
      <c r="O117" s="53"/>
      <c r="P117" s="53"/>
      <c r="Q117" s="53"/>
      <c r="R117" s="53"/>
      <c r="S117" s="53"/>
      <c r="T117" s="53"/>
      <c r="U117" s="53"/>
      <c r="V117" s="53"/>
      <c r="W117" s="53"/>
      <c r="X117" s="53"/>
      <c r="Y117" s="55">
        <f t="shared" si="1"/>
        <v>0</v>
      </c>
    </row>
    <row r="118" spans="1:25">
      <c r="A118" s="53"/>
      <c r="B118" s="53"/>
      <c r="C118" s="53"/>
      <c r="D118" s="54"/>
      <c r="E118" s="53"/>
      <c r="F118" s="53"/>
      <c r="G118" s="53"/>
      <c r="H118" s="53"/>
      <c r="I118" s="53"/>
      <c r="J118" s="53"/>
      <c r="K118" s="53"/>
      <c r="L118" s="53"/>
      <c r="M118" s="53"/>
      <c r="N118" s="53"/>
      <c r="O118" s="53"/>
      <c r="P118" s="53"/>
      <c r="Q118" s="53"/>
      <c r="R118" s="53"/>
      <c r="S118" s="53"/>
      <c r="T118" s="53"/>
      <c r="U118" s="53"/>
      <c r="V118" s="53"/>
      <c r="W118" s="53"/>
      <c r="X118" s="53"/>
      <c r="Y118" s="55">
        <f t="shared" si="1"/>
        <v>0</v>
      </c>
    </row>
    <row r="119" spans="1:25">
      <c r="A119" s="53"/>
      <c r="B119" s="53"/>
      <c r="C119" s="53"/>
      <c r="D119" s="54"/>
      <c r="E119" s="53"/>
      <c r="F119" s="53"/>
      <c r="G119" s="53"/>
      <c r="H119" s="53"/>
      <c r="I119" s="53"/>
      <c r="J119" s="53"/>
      <c r="K119" s="53"/>
      <c r="L119" s="53"/>
      <c r="M119" s="53"/>
      <c r="N119" s="53"/>
      <c r="O119" s="53"/>
      <c r="P119" s="53"/>
      <c r="Q119" s="53"/>
      <c r="R119" s="53"/>
      <c r="S119" s="53"/>
      <c r="T119" s="53"/>
      <c r="U119" s="53"/>
      <c r="V119" s="53"/>
      <c r="W119" s="53"/>
      <c r="X119" s="53"/>
      <c r="Y119" s="55">
        <f t="shared" si="1"/>
        <v>0</v>
      </c>
    </row>
    <row r="120" spans="1:25">
      <c r="A120" s="53"/>
      <c r="B120" s="53"/>
      <c r="C120" s="53"/>
      <c r="D120" s="54"/>
      <c r="E120" s="53"/>
      <c r="F120" s="53"/>
      <c r="G120" s="53"/>
      <c r="H120" s="53"/>
      <c r="I120" s="53"/>
      <c r="J120" s="53"/>
      <c r="K120" s="53"/>
      <c r="L120" s="53"/>
      <c r="M120" s="53"/>
      <c r="N120" s="53"/>
      <c r="O120" s="53"/>
      <c r="P120" s="53"/>
      <c r="Q120" s="53"/>
      <c r="R120" s="53"/>
      <c r="S120" s="53"/>
      <c r="T120" s="53"/>
      <c r="U120" s="53"/>
      <c r="V120" s="53"/>
      <c r="W120" s="53"/>
      <c r="X120" s="53"/>
      <c r="Y120" s="55">
        <f t="shared" si="1"/>
        <v>0</v>
      </c>
    </row>
    <row r="121" spans="1:25">
      <c r="A121" s="53"/>
      <c r="B121" s="53"/>
      <c r="C121" s="53"/>
      <c r="D121" s="54"/>
      <c r="E121" s="53"/>
      <c r="F121" s="53"/>
      <c r="G121" s="53"/>
      <c r="H121" s="53"/>
      <c r="I121" s="53"/>
      <c r="J121" s="53"/>
      <c r="K121" s="53"/>
      <c r="L121" s="53"/>
      <c r="M121" s="53"/>
      <c r="N121" s="53"/>
      <c r="O121" s="53"/>
      <c r="P121" s="53"/>
      <c r="Q121" s="53"/>
      <c r="R121" s="53"/>
      <c r="S121" s="53"/>
      <c r="T121" s="53"/>
      <c r="U121" s="53"/>
      <c r="V121" s="53"/>
      <c r="W121" s="53"/>
      <c r="X121" s="53"/>
      <c r="Y121" s="55">
        <f t="shared" si="1"/>
        <v>0</v>
      </c>
    </row>
    <row r="122" spans="1:25">
      <c r="A122" s="53"/>
      <c r="B122" s="53"/>
      <c r="C122" s="53"/>
      <c r="D122" s="54"/>
      <c r="E122" s="53"/>
      <c r="F122" s="53"/>
      <c r="G122" s="53"/>
      <c r="H122" s="53"/>
      <c r="I122" s="53"/>
      <c r="J122" s="53"/>
      <c r="K122" s="53"/>
      <c r="L122" s="53"/>
      <c r="M122" s="53"/>
      <c r="N122" s="53"/>
      <c r="O122" s="53"/>
      <c r="P122" s="53"/>
      <c r="Q122" s="53"/>
      <c r="R122" s="53"/>
      <c r="S122" s="53"/>
      <c r="T122" s="53"/>
      <c r="U122" s="53"/>
      <c r="V122" s="53"/>
      <c r="W122" s="53"/>
      <c r="X122" s="53"/>
      <c r="Y122" s="55">
        <f t="shared" si="1"/>
        <v>0</v>
      </c>
    </row>
    <row r="123" spans="1:25">
      <c r="A123" s="53"/>
      <c r="B123" s="53"/>
      <c r="C123" s="53"/>
      <c r="D123" s="54"/>
      <c r="E123" s="53"/>
      <c r="F123" s="53"/>
      <c r="G123" s="53"/>
      <c r="H123" s="53"/>
      <c r="I123" s="53"/>
      <c r="J123" s="53"/>
      <c r="K123" s="53"/>
      <c r="L123" s="53"/>
      <c r="M123" s="53"/>
      <c r="N123" s="53"/>
      <c r="O123" s="53"/>
      <c r="P123" s="53"/>
      <c r="Q123" s="53"/>
      <c r="R123" s="53"/>
      <c r="S123" s="53"/>
      <c r="T123" s="53"/>
      <c r="U123" s="53"/>
      <c r="V123" s="53"/>
      <c r="W123" s="53"/>
      <c r="X123" s="53"/>
      <c r="Y123" s="55">
        <f t="shared" si="1"/>
        <v>0</v>
      </c>
    </row>
    <row r="124" spans="1:25">
      <c r="A124" s="53"/>
      <c r="B124" s="53"/>
      <c r="C124" s="53"/>
      <c r="D124" s="54"/>
      <c r="E124" s="53"/>
      <c r="F124" s="53"/>
      <c r="G124" s="53"/>
      <c r="H124" s="53"/>
      <c r="I124" s="53"/>
      <c r="J124" s="53"/>
      <c r="K124" s="53"/>
      <c r="L124" s="53"/>
      <c r="M124" s="53"/>
      <c r="N124" s="53"/>
      <c r="O124" s="53"/>
      <c r="P124" s="53"/>
      <c r="Q124" s="53"/>
      <c r="R124" s="53"/>
      <c r="S124" s="53"/>
      <c r="T124" s="53"/>
      <c r="U124" s="53"/>
      <c r="V124" s="53"/>
      <c r="W124" s="53"/>
      <c r="X124" s="53"/>
      <c r="Y124" s="55">
        <f t="shared" si="1"/>
        <v>0</v>
      </c>
    </row>
    <row r="125" spans="1:25">
      <c r="A125" s="53"/>
      <c r="B125" s="53"/>
      <c r="C125" s="53"/>
      <c r="D125" s="54"/>
      <c r="E125" s="53"/>
      <c r="F125" s="53"/>
      <c r="G125" s="53"/>
      <c r="H125" s="53"/>
      <c r="I125" s="53"/>
      <c r="J125" s="53"/>
      <c r="K125" s="53"/>
      <c r="L125" s="53"/>
      <c r="M125" s="53"/>
      <c r="N125" s="53"/>
      <c r="O125" s="53"/>
      <c r="P125" s="53"/>
      <c r="Q125" s="53"/>
      <c r="R125" s="53"/>
      <c r="S125" s="53"/>
      <c r="T125" s="53"/>
      <c r="U125" s="53"/>
      <c r="V125" s="53"/>
      <c r="W125" s="53"/>
      <c r="X125" s="53"/>
      <c r="Y125" s="55">
        <f t="shared" si="1"/>
        <v>0</v>
      </c>
    </row>
    <row r="126" spans="1:25">
      <c r="A126" s="53"/>
      <c r="B126" s="53"/>
      <c r="C126" s="53"/>
      <c r="D126" s="54"/>
      <c r="E126" s="53"/>
      <c r="F126" s="53"/>
      <c r="G126" s="53"/>
      <c r="H126" s="53"/>
      <c r="I126" s="53"/>
      <c r="J126" s="53"/>
      <c r="K126" s="53"/>
      <c r="L126" s="53"/>
      <c r="M126" s="53"/>
      <c r="N126" s="53"/>
      <c r="O126" s="53"/>
      <c r="P126" s="53"/>
      <c r="Q126" s="53"/>
      <c r="R126" s="53"/>
      <c r="S126" s="53"/>
      <c r="T126" s="53"/>
      <c r="U126" s="53"/>
      <c r="V126" s="53"/>
      <c r="W126" s="53"/>
      <c r="X126" s="53"/>
      <c r="Y126" s="55">
        <f t="shared" si="1"/>
        <v>0</v>
      </c>
    </row>
    <row r="127" spans="1:25">
      <c r="A127" s="53"/>
      <c r="B127" s="53"/>
      <c r="C127" s="53"/>
      <c r="D127" s="54"/>
      <c r="E127" s="53"/>
      <c r="F127" s="53"/>
      <c r="G127" s="53"/>
      <c r="H127" s="53"/>
      <c r="I127" s="53"/>
      <c r="J127" s="53"/>
      <c r="K127" s="53"/>
      <c r="L127" s="53"/>
      <c r="M127" s="53"/>
      <c r="N127" s="53"/>
      <c r="O127" s="53"/>
      <c r="P127" s="53"/>
      <c r="Q127" s="53"/>
      <c r="R127" s="53"/>
      <c r="S127" s="53"/>
      <c r="T127" s="53"/>
      <c r="U127" s="53"/>
      <c r="V127" s="53"/>
      <c r="W127" s="53"/>
      <c r="X127" s="53"/>
      <c r="Y127" s="55">
        <f t="shared" si="1"/>
        <v>0</v>
      </c>
    </row>
    <row r="128" spans="1:25">
      <c r="A128" s="53"/>
      <c r="B128" s="53"/>
      <c r="C128" s="53"/>
      <c r="D128" s="54"/>
      <c r="E128" s="53"/>
      <c r="F128" s="53"/>
      <c r="G128" s="53"/>
      <c r="H128" s="53"/>
      <c r="I128" s="53"/>
      <c r="J128" s="53"/>
      <c r="K128" s="53"/>
      <c r="L128" s="53"/>
      <c r="M128" s="53"/>
      <c r="N128" s="53"/>
      <c r="O128" s="53"/>
      <c r="P128" s="53"/>
      <c r="Q128" s="53"/>
      <c r="R128" s="53"/>
      <c r="S128" s="53"/>
      <c r="T128" s="53"/>
      <c r="U128" s="53"/>
      <c r="V128" s="53"/>
      <c r="W128" s="53"/>
      <c r="X128" s="53"/>
      <c r="Y128" s="55">
        <f t="shared" si="1"/>
        <v>0</v>
      </c>
    </row>
    <row r="129" spans="1:25">
      <c r="A129" s="53"/>
      <c r="B129" s="53"/>
      <c r="C129" s="53"/>
      <c r="D129" s="54"/>
      <c r="E129" s="53"/>
      <c r="F129" s="53"/>
      <c r="G129" s="53"/>
      <c r="H129" s="53"/>
      <c r="I129" s="53"/>
      <c r="J129" s="53"/>
      <c r="K129" s="53"/>
      <c r="L129" s="53"/>
      <c r="M129" s="53"/>
      <c r="N129" s="53"/>
      <c r="O129" s="53"/>
      <c r="P129" s="53"/>
      <c r="Q129" s="53"/>
      <c r="R129" s="53"/>
      <c r="S129" s="53"/>
      <c r="T129" s="53"/>
      <c r="U129" s="53"/>
      <c r="V129" s="53"/>
      <c r="W129" s="53"/>
      <c r="X129" s="53"/>
      <c r="Y129" s="55">
        <f t="shared" si="1"/>
        <v>0</v>
      </c>
    </row>
    <row r="130" spans="1:25">
      <c r="A130" s="53"/>
      <c r="B130" s="53"/>
      <c r="C130" s="53"/>
      <c r="D130" s="54"/>
      <c r="E130" s="53"/>
      <c r="F130" s="53"/>
      <c r="G130" s="53"/>
      <c r="H130" s="53"/>
      <c r="I130" s="53"/>
      <c r="J130" s="53"/>
      <c r="K130" s="53"/>
      <c r="L130" s="53"/>
      <c r="M130" s="53"/>
      <c r="N130" s="53"/>
      <c r="O130" s="53"/>
      <c r="P130" s="53"/>
      <c r="Q130" s="53"/>
      <c r="R130" s="53"/>
      <c r="S130" s="53"/>
      <c r="T130" s="53"/>
      <c r="U130" s="53"/>
      <c r="V130" s="53"/>
      <c r="W130" s="53"/>
      <c r="X130" s="53"/>
      <c r="Y130" s="55">
        <f t="shared" si="1"/>
        <v>0</v>
      </c>
    </row>
    <row r="131" spans="1:25">
      <c r="A131" s="53"/>
      <c r="B131" s="53"/>
      <c r="C131" s="53"/>
      <c r="D131" s="54"/>
      <c r="E131" s="53"/>
      <c r="F131" s="53"/>
      <c r="G131" s="53"/>
      <c r="H131" s="53"/>
      <c r="I131" s="53"/>
      <c r="J131" s="53"/>
      <c r="K131" s="53"/>
      <c r="L131" s="53"/>
      <c r="M131" s="53"/>
      <c r="N131" s="53"/>
      <c r="O131" s="53"/>
      <c r="P131" s="53"/>
      <c r="Q131" s="53"/>
      <c r="R131" s="53"/>
      <c r="S131" s="53"/>
      <c r="T131" s="53"/>
      <c r="U131" s="53"/>
      <c r="V131" s="53"/>
      <c r="W131" s="53"/>
      <c r="X131" s="53"/>
      <c r="Y131" s="55">
        <f t="shared" si="1"/>
        <v>0</v>
      </c>
    </row>
    <row r="132" spans="1:25">
      <c r="A132" s="53"/>
      <c r="B132" s="53"/>
      <c r="C132" s="53"/>
      <c r="D132" s="54"/>
      <c r="E132" s="53"/>
      <c r="F132" s="53"/>
      <c r="G132" s="53"/>
      <c r="H132" s="53"/>
      <c r="I132" s="53"/>
      <c r="J132" s="53"/>
      <c r="K132" s="53"/>
      <c r="L132" s="53"/>
      <c r="M132" s="53"/>
      <c r="N132" s="53"/>
      <c r="O132" s="53"/>
      <c r="P132" s="53"/>
      <c r="Q132" s="53"/>
      <c r="R132" s="53"/>
      <c r="S132" s="53"/>
      <c r="T132" s="53"/>
      <c r="U132" s="53"/>
      <c r="V132" s="53"/>
      <c r="W132" s="53"/>
      <c r="X132" s="53"/>
      <c r="Y132" s="55">
        <f t="shared" si="1"/>
        <v>0</v>
      </c>
    </row>
    <row r="133" spans="1:25">
      <c r="A133" s="53"/>
      <c r="B133" s="53"/>
      <c r="C133" s="53"/>
      <c r="D133" s="54"/>
      <c r="E133" s="53"/>
      <c r="F133" s="53"/>
      <c r="G133" s="53"/>
      <c r="H133" s="53"/>
      <c r="I133" s="53"/>
      <c r="J133" s="53"/>
      <c r="K133" s="53"/>
      <c r="L133" s="53"/>
      <c r="M133" s="53"/>
      <c r="N133" s="53"/>
      <c r="O133" s="53"/>
      <c r="P133" s="53"/>
      <c r="Q133" s="53"/>
      <c r="R133" s="53"/>
      <c r="S133" s="53"/>
      <c r="T133" s="53"/>
      <c r="U133" s="53"/>
      <c r="V133" s="53"/>
      <c r="W133" s="53"/>
      <c r="X133" s="53"/>
      <c r="Y133" s="55">
        <f t="shared" si="1"/>
        <v>0</v>
      </c>
    </row>
    <row r="134" spans="1:25">
      <c r="A134" s="53"/>
      <c r="B134" s="53"/>
      <c r="C134" s="53"/>
      <c r="D134" s="54"/>
      <c r="E134" s="53"/>
      <c r="F134" s="53"/>
      <c r="G134" s="53"/>
      <c r="H134" s="53"/>
      <c r="I134" s="53"/>
      <c r="J134" s="53"/>
      <c r="K134" s="53"/>
      <c r="L134" s="53"/>
      <c r="M134" s="53"/>
      <c r="N134" s="53"/>
      <c r="O134" s="53"/>
      <c r="P134" s="53"/>
      <c r="Q134" s="53"/>
      <c r="R134" s="53"/>
      <c r="S134" s="53"/>
      <c r="T134" s="53"/>
      <c r="U134" s="53"/>
      <c r="V134" s="53"/>
      <c r="W134" s="53"/>
      <c r="X134" s="53"/>
      <c r="Y134" s="55">
        <f t="shared" si="1"/>
        <v>0</v>
      </c>
    </row>
    <row r="135" spans="1:25">
      <c r="A135" s="53"/>
      <c r="B135" s="53"/>
      <c r="C135" s="53"/>
      <c r="D135" s="54"/>
      <c r="E135" s="53"/>
      <c r="F135" s="53"/>
      <c r="G135" s="53"/>
      <c r="H135" s="53"/>
      <c r="I135" s="53"/>
      <c r="J135" s="53"/>
      <c r="K135" s="53"/>
      <c r="L135" s="53"/>
      <c r="M135" s="53"/>
      <c r="N135" s="53"/>
      <c r="O135" s="53"/>
      <c r="P135" s="53"/>
      <c r="Q135" s="53"/>
      <c r="R135" s="53"/>
      <c r="S135" s="53"/>
      <c r="T135" s="53"/>
      <c r="U135" s="53"/>
      <c r="V135" s="53"/>
      <c r="W135" s="53"/>
      <c r="X135" s="53"/>
      <c r="Y135" s="55">
        <f t="shared" si="1"/>
        <v>0</v>
      </c>
    </row>
    <row r="136" spans="1:25">
      <c r="A136" s="53"/>
      <c r="B136" s="53"/>
      <c r="C136" s="53"/>
      <c r="D136" s="54"/>
      <c r="E136" s="53"/>
      <c r="F136" s="53"/>
      <c r="G136" s="53"/>
      <c r="H136" s="53"/>
      <c r="I136" s="53"/>
      <c r="J136" s="53"/>
      <c r="K136" s="53"/>
      <c r="L136" s="53"/>
      <c r="M136" s="53"/>
      <c r="N136" s="53"/>
      <c r="O136" s="53"/>
      <c r="P136" s="53"/>
      <c r="Q136" s="53"/>
      <c r="R136" s="53"/>
      <c r="S136" s="53"/>
      <c r="T136" s="53"/>
      <c r="U136" s="53"/>
      <c r="V136" s="53"/>
      <c r="W136" s="53"/>
      <c r="X136" s="53"/>
      <c r="Y136" s="55">
        <f t="shared" si="1"/>
        <v>0</v>
      </c>
    </row>
    <row r="137" spans="1:25">
      <c r="A137" s="53"/>
      <c r="B137" s="53"/>
      <c r="C137" s="53"/>
      <c r="D137" s="54"/>
      <c r="E137" s="53"/>
      <c r="F137" s="53"/>
      <c r="G137" s="53"/>
      <c r="H137" s="53"/>
      <c r="I137" s="53"/>
      <c r="J137" s="53"/>
      <c r="K137" s="53"/>
      <c r="L137" s="53"/>
      <c r="M137" s="53"/>
      <c r="N137" s="53"/>
      <c r="O137" s="53"/>
      <c r="P137" s="53"/>
      <c r="Q137" s="53"/>
      <c r="R137" s="53"/>
      <c r="S137" s="53"/>
      <c r="T137" s="53"/>
      <c r="U137" s="53"/>
      <c r="V137" s="53"/>
      <c r="W137" s="53"/>
      <c r="X137" s="53"/>
      <c r="Y137" s="55">
        <f t="shared" si="1"/>
        <v>0</v>
      </c>
    </row>
    <row r="138" spans="1:25">
      <c r="A138" s="53"/>
      <c r="B138" s="53"/>
      <c r="C138" s="53"/>
      <c r="D138" s="54"/>
      <c r="E138" s="53"/>
      <c r="F138" s="53"/>
      <c r="G138" s="53"/>
      <c r="H138" s="53"/>
      <c r="I138" s="53"/>
      <c r="J138" s="53"/>
      <c r="K138" s="53"/>
      <c r="L138" s="53"/>
      <c r="M138" s="53"/>
      <c r="N138" s="53"/>
      <c r="O138" s="53"/>
      <c r="P138" s="53"/>
      <c r="Q138" s="53"/>
      <c r="R138" s="53"/>
      <c r="S138" s="53"/>
      <c r="T138" s="53"/>
      <c r="U138" s="53"/>
      <c r="V138" s="53"/>
      <c r="W138" s="53"/>
      <c r="X138" s="53"/>
      <c r="Y138" s="55">
        <f t="shared" si="1"/>
        <v>0</v>
      </c>
    </row>
    <row r="139" spans="1:25">
      <c r="A139" s="53"/>
      <c r="B139" s="53"/>
      <c r="C139" s="53"/>
      <c r="D139" s="54"/>
      <c r="E139" s="53"/>
      <c r="F139" s="53"/>
      <c r="G139" s="53"/>
      <c r="H139" s="53"/>
      <c r="I139" s="53"/>
      <c r="J139" s="53"/>
      <c r="K139" s="53"/>
      <c r="L139" s="53"/>
      <c r="M139" s="53"/>
      <c r="N139" s="53"/>
      <c r="O139" s="53"/>
      <c r="P139" s="53"/>
      <c r="Q139" s="53"/>
      <c r="R139" s="53"/>
      <c r="S139" s="53"/>
      <c r="T139" s="53"/>
      <c r="U139" s="53"/>
      <c r="V139" s="53"/>
      <c r="W139" s="53"/>
      <c r="X139" s="53"/>
      <c r="Y139" s="55">
        <f t="shared" ref="Y139:Y202" si="2">SUM(E139:X139)</f>
        <v>0</v>
      </c>
    </row>
    <row r="140" spans="1:25">
      <c r="A140" s="53"/>
      <c r="B140" s="53"/>
      <c r="C140" s="53"/>
      <c r="D140" s="54"/>
      <c r="E140" s="53"/>
      <c r="F140" s="53"/>
      <c r="G140" s="53"/>
      <c r="H140" s="53"/>
      <c r="I140" s="53"/>
      <c r="J140" s="53"/>
      <c r="K140" s="53"/>
      <c r="L140" s="53"/>
      <c r="M140" s="53"/>
      <c r="N140" s="53"/>
      <c r="O140" s="53"/>
      <c r="P140" s="53"/>
      <c r="Q140" s="53"/>
      <c r="R140" s="53"/>
      <c r="S140" s="53"/>
      <c r="T140" s="53"/>
      <c r="U140" s="53"/>
      <c r="V140" s="53"/>
      <c r="W140" s="53"/>
      <c r="X140" s="53"/>
      <c r="Y140" s="55">
        <f t="shared" si="2"/>
        <v>0</v>
      </c>
    </row>
    <row r="141" spans="1:25">
      <c r="A141" s="53"/>
      <c r="B141" s="53"/>
      <c r="C141" s="53"/>
      <c r="D141" s="54"/>
      <c r="E141" s="53"/>
      <c r="F141" s="53"/>
      <c r="G141" s="53"/>
      <c r="H141" s="53"/>
      <c r="I141" s="53"/>
      <c r="J141" s="53"/>
      <c r="K141" s="53"/>
      <c r="L141" s="53"/>
      <c r="M141" s="53"/>
      <c r="N141" s="53"/>
      <c r="O141" s="53"/>
      <c r="P141" s="53"/>
      <c r="Q141" s="53"/>
      <c r="R141" s="53"/>
      <c r="S141" s="53"/>
      <c r="T141" s="53"/>
      <c r="U141" s="53"/>
      <c r="V141" s="53"/>
      <c r="W141" s="53"/>
      <c r="X141" s="53"/>
      <c r="Y141" s="55">
        <f t="shared" si="2"/>
        <v>0</v>
      </c>
    </row>
    <row r="142" spans="1:25">
      <c r="A142" s="53"/>
      <c r="B142" s="53"/>
      <c r="C142" s="53"/>
      <c r="D142" s="54"/>
      <c r="E142" s="53"/>
      <c r="F142" s="53"/>
      <c r="G142" s="53"/>
      <c r="H142" s="53"/>
      <c r="I142" s="53"/>
      <c r="J142" s="53"/>
      <c r="K142" s="53"/>
      <c r="L142" s="53"/>
      <c r="M142" s="53"/>
      <c r="N142" s="53"/>
      <c r="O142" s="53"/>
      <c r="P142" s="53"/>
      <c r="Q142" s="53"/>
      <c r="R142" s="53"/>
      <c r="S142" s="53"/>
      <c r="T142" s="53"/>
      <c r="U142" s="53"/>
      <c r="V142" s="53"/>
      <c r="W142" s="53"/>
      <c r="X142" s="53"/>
      <c r="Y142" s="55">
        <f t="shared" si="2"/>
        <v>0</v>
      </c>
    </row>
    <row r="143" spans="1:25">
      <c r="A143" s="53"/>
      <c r="B143" s="53"/>
      <c r="C143" s="53"/>
      <c r="D143" s="54"/>
      <c r="E143" s="53"/>
      <c r="F143" s="53"/>
      <c r="G143" s="53"/>
      <c r="H143" s="53"/>
      <c r="I143" s="53"/>
      <c r="J143" s="53"/>
      <c r="K143" s="53"/>
      <c r="L143" s="53"/>
      <c r="M143" s="53"/>
      <c r="N143" s="53"/>
      <c r="O143" s="53"/>
      <c r="P143" s="53"/>
      <c r="Q143" s="53"/>
      <c r="R143" s="53"/>
      <c r="S143" s="53"/>
      <c r="T143" s="53"/>
      <c r="U143" s="53"/>
      <c r="V143" s="53"/>
      <c r="W143" s="53"/>
      <c r="X143" s="53"/>
      <c r="Y143" s="55">
        <f t="shared" si="2"/>
        <v>0</v>
      </c>
    </row>
    <row r="144" spans="1:25">
      <c r="A144" s="53"/>
      <c r="B144" s="53"/>
      <c r="C144" s="53"/>
      <c r="D144" s="54"/>
      <c r="E144" s="53"/>
      <c r="F144" s="53"/>
      <c r="G144" s="53"/>
      <c r="H144" s="53"/>
      <c r="I144" s="53"/>
      <c r="J144" s="53"/>
      <c r="K144" s="53"/>
      <c r="L144" s="53"/>
      <c r="M144" s="53"/>
      <c r="N144" s="53"/>
      <c r="O144" s="53"/>
      <c r="P144" s="53"/>
      <c r="Q144" s="53"/>
      <c r="R144" s="53"/>
      <c r="S144" s="53"/>
      <c r="T144" s="53"/>
      <c r="U144" s="53"/>
      <c r="V144" s="53"/>
      <c r="W144" s="53"/>
      <c r="X144" s="53"/>
      <c r="Y144" s="55">
        <f t="shared" si="2"/>
        <v>0</v>
      </c>
    </row>
    <row r="145" spans="1:25">
      <c r="A145" s="53"/>
      <c r="B145" s="53"/>
      <c r="C145" s="53"/>
      <c r="D145" s="54"/>
      <c r="E145" s="53"/>
      <c r="F145" s="53"/>
      <c r="G145" s="53"/>
      <c r="H145" s="53"/>
      <c r="I145" s="53"/>
      <c r="J145" s="53"/>
      <c r="K145" s="53"/>
      <c r="L145" s="53"/>
      <c r="M145" s="53"/>
      <c r="N145" s="53"/>
      <c r="O145" s="53"/>
      <c r="P145" s="53"/>
      <c r="Q145" s="53"/>
      <c r="R145" s="53"/>
      <c r="S145" s="53"/>
      <c r="T145" s="53"/>
      <c r="U145" s="53"/>
      <c r="V145" s="53"/>
      <c r="W145" s="53"/>
      <c r="X145" s="53"/>
      <c r="Y145" s="55">
        <f t="shared" si="2"/>
        <v>0</v>
      </c>
    </row>
    <row r="146" spans="1:25">
      <c r="A146" s="53"/>
      <c r="B146" s="53"/>
      <c r="C146" s="53"/>
      <c r="D146" s="54"/>
      <c r="E146" s="53"/>
      <c r="F146" s="53"/>
      <c r="G146" s="53"/>
      <c r="H146" s="53"/>
      <c r="I146" s="53"/>
      <c r="J146" s="53"/>
      <c r="K146" s="53"/>
      <c r="L146" s="53"/>
      <c r="M146" s="53"/>
      <c r="N146" s="53"/>
      <c r="O146" s="53"/>
      <c r="P146" s="53"/>
      <c r="Q146" s="53"/>
      <c r="R146" s="53"/>
      <c r="S146" s="53"/>
      <c r="T146" s="53"/>
      <c r="U146" s="53"/>
      <c r="V146" s="53"/>
      <c r="W146" s="53"/>
      <c r="X146" s="53"/>
      <c r="Y146" s="55">
        <f t="shared" si="2"/>
        <v>0</v>
      </c>
    </row>
    <row r="147" spans="1:25">
      <c r="A147" s="53"/>
      <c r="B147" s="53"/>
      <c r="C147" s="53"/>
      <c r="D147" s="54"/>
      <c r="E147" s="53"/>
      <c r="F147" s="53"/>
      <c r="G147" s="53"/>
      <c r="H147" s="53"/>
      <c r="I147" s="53"/>
      <c r="J147" s="53"/>
      <c r="K147" s="53"/>
      <c r="L147" s="53"/>
      <c r="M147" s="53"/>
      <c r="N147" s="53"/>
      <c r="O147" s="53"/>
      <c r="P147" s="53"/>
      <c r="Q147" s="53"/>
      <c r="R147" s="53"/>
      <c r="S147" s="53"/>
      <c r="T147" s="53"/>
      <c r="U147" s="53"/>
      <c r="V147" s="53"/>
      <c r="W147" s="53"/>
      <c r="X147" s="53"/>
      <c r="Y147" s="55">
        <f t="shared" si="2"/>
        <v>0</v>
      </c>
    </row>
    <row r="148" spans="1:25">
      <c r="A148" s="53"/>
      <c r="B148" s="53"/>
      <c r="C148" s="53"/>
      <c r="D148" s="54"/>
      <c r="E148" s="53"/>
      <c r="F148" s="53"/>
      <c r="G148" s="53"/>
      <c r="H148" s="53"/>
      <c r="I148" s="53"/>
      <c r="J148" s="53"/>
      <c r="K148" s="53"/>
      <c r="L148" s="53"/>
      <c r="M148" s="53"/>
      <c r="N148" s="53"/>
      <c r="O148" s="53"/>
      <c r="P148" s="53"/>
      <c r="Q148" s="53"/>
      <c r="R148" s="53"/>
      <c r="S148" s="53"/>
      <c r="T148" s="53"/>
      <c r="U148" s="53"/>
      <c r="V148" s="53"/>
      <c r="W148" s="53"/>
      <c r="X148" s="53"/>
      <c r="Y148" s="55">
        <f t="shared" si="2"/>
        <v>0</v>
      </c>
    </row>
    <row r="149" spans="1:25">
      <c r="A149" s="53"/>
      <c r="B149" s="53"/>
      <c r="C149" s="53"/>
      <c r="D149" s="54"/>
      <c r="E149" s="53"/>
      <c r="F149" s="53"/>
      <c r="G149" s="53"/>
      <c r="H149" s="53"/>
      <c r="I149" s="53"/>
      <c r="J149" s="53"/>
      <c r="K149" s="53"/>
      <c r="L149" s="53"/>
      <c r="M149" s="53"/>
      <c r="N149" s="53"/>
      <c r="O149" s="53"/>
      <c r="P149" s="53"/>
      <c r="Q149" s="53"/>
      <c r="R149" s="53"/>
      <c r="S149" s="53"/>
      <c r="T149" s="53"/>
      <c r="U149" s="53"/>
      <c r="V149" s="53"/>
      <c r="W149" s="53"/>
      <c r="X149" s="53"/>
      <c r="Y149" s="55">
        <f t="shared" si="2"/>
        <v>0</v>
      </c>
    </row>
    <row r="150" spans="1:25">
      <c r="A150" s="53"/>
      <c r="B150" s="53"/>
      <c r="C150" s="53"/>
      <c r="D150" s="54"/>
      <c r="E150" s="53"/>
      <c r="F150" s="53"/>
      <c r="G150" s="53"/>
      <c r="H150" s="53"/>
      <c r="I150" s="53"/>
      <c r="J150" s="53"/>
      <c r="K150" s="53"/>
      <c r="L150" s="53"/>
      <c r="M150" s="53"/>
      <c r="N150" s="53"/>
      <c r="O150" s="53"/>
      <c r="P150" s="53"/>
      <c r="Q150" s="53"/>
      <c r="R150" s="53"/>
      <c r="S150" s="53"/>
      <c r="T150" s="53"/>
      <c r="U150" s="53"/>
      <c r="V150" s="53"/>
      <c r="W150" s="53"/>
      <c r="X150" s="53"/>
      <c r="Y150" s="55">
        <f t="shared" si="2"/>
        <v>0</v>
      </c>
    </row>
    <row r="151" spans="1:25">
      <c r="A151" s="53"/>
      <c r="B151" s="53"/>
      <c r="C151" s="53"/>
      <c r="D151" s="54"/>
      <c r="E151" s="53"/>
      <c r="F151" s="53"/>
      <c r="G151" s="53"/>
      <c r="H151" s="53"/>
      <c r="I151" s="53"/>
      <c r="J151" s="53"/>
      <c r="K151" s="53"/>
      <c r="L151" s="53"/>
      <c r="M151" s="53"/>
      <c r="N151" s="53"/>
      <c r="O151" s="53"/>
      <c r="P151" s="53"/>
      <c r="Q151" s="53"/>
      <c r="R151" s="53"/>
      <c r="S151" s="53"/>
      <c r="T151" s="53"/>
      <c r="U151" s="53"/>
      <c r="V151" s="53"/>
      <c r="W151" s="53"/>
      <c r="X151" s="53"/>
      <c r="Y151" s="55">
        <f t="shared" si="2"/>
        <v>0</v>
      </c>
    </row>
    <row r="152" spans="1:25">
      <c r="A152" s="53"/>
      <c r="B152" s="53"/>
      <c r="C152" s="53"/>
      <c r="D152" s="54"/>
      <c r="E152" s="53"/>
      <c r="F152" s="53"/>
      <c r="G152" s="53"/>
      <c r="H152" s="53"/>
      <c r="I152" s="53"/>
      <c r="J152" s="53"/>
      <c r="K152" s="53"/>
      <c r="L152" s="53"/>
      <c r="M152" s="53"/>
      <c r="N152" s="53"/>
      <c r="O152" s="53"/>
      <c r="P152" s="53"/>
      <c r="Q152" s="53"/>
      <c r="R152" s="53"/>
      <c r="S152" s="53"/>
      <c r="T152" s="53"/>
      <c r="U152" s="53"/>
      <c r="V152" s="53"/>
      <c r="W152" s="53"/>
      <c r="X152" s="53"/>
      <c r="Y152" s="55">
        <f t="shared" si="2"/>
        <v>0</v>
      </c>
    </row>
    <row r="153" spans="1:25">
      <c r="A153" s="53"/>
      <c r="B153" s="53"/>
      <c r="C153" s="53"/>
      <c r="D153" s="54"/>
      <c r="E153" s="53"/>
      <c r="F153" s="53"/>
      <c r="G153" s="53"/>
      <c r="H153" s="53"/>
      <c r="I153" s="53"/>
      <c r="J153" s="53"/>
      <c r="K153" s="53"/>
      <c r="L153" s="53"/>
      <c r="M153" s="53"/>
      <c r="N153" s="53"/>
      <c r="O153" s="53"/>
      <c r="P153" s="53"/>
      <c r="Q153" s="53"/>
      <c r="R153" s="53"/>
      <c r="S153" s="53"/>
      <c r="T153" s="53"/>
      <c r="U153" s="53"/>
      <c r="V153" s="53"/>
      <c r="W153" s="53"/>
      <c r="X153" s="53"/>
      <c r="Y153" s="55">
        <f t="shared" si="2"/>
        <v>0</v>
      </c>
    </row>
    <row r="154" spans="1:25">
      <c r="A154" s="53"/>
      <c r="B154" s="53"/>
      <c r="C154" s="53"/>
      <c r="D154" s="54"/>
      <c r="E154" s="53"/>
      <c r="F154" s="53"/>
      <c r="G154" s="53"/>
      <c r="H154" s="53"/>
      <c r="I154" s="53"/>
      <c r="J154" s="53"/>
      <c r="K154" s="53"/>
      <c r="L154" s="53"/>
      <c r="M154" s="53"/>
      <c r="N154" s="53"/>
      <c r="O154" s="53"/>
      <c r="P154" s="53"/>
      <c r="Q154" s="53"/>
      <c r="R154" s="53"/>
      <c r="S154" s="53"/>
      <c r="T154" s="53"/>
      <c r="U154" s="53"/>
      <c r="V154" s="53"/>
      <c r="W154" s="53"/>
      <c r="X154" s="53"/>
      <c r="Y154" s="55">
        <f t="shared" si="2"/>
        <v>0</v>
      </c>
    </row>
    <row r="155" spans="1:25">
      <c r="A155" s="53"/>
      <c r="B155" s="53"/>
      <c r="C155" s="53"/>
      <c r="D155" s="54"/>
      <c r="E155" s="53"/>
      <c r="F155" s="53"/>
      <c r="G155" s="53"/>
      <c r="H155" s="53"/>
      <c r="I155" s="53"/>
      <c r="J155" s="53"/>
      <c r="K155" s="53"/>
      <c r="L155" s="53"/>
      <c r="M155" s="53"/>
      <c r="N155" s="53"/>
      <c r="O155" s="53"/>
      <c r="P155" s="53"/>
      <c r="Q155" s="53"/>
      <c r="R155" s="53"/>
      <c r="S155" s="53"/>
      <c r="T155" s="53"/>
      <c r="U155" s="53"/>
      <c r="V155" s="53"/>
      <c r="W155" s="53"/>
      <c r="X155" s="53"/>
      <c r="Y155" s="55">
        <f t="shared" si="2"/>
        <v>0</v>
      </c>
    </row>
    <row r="156" spans="1:25">
      <c r="A156" s="53"/>
      <c r="B156" s="53"/>
      <c r="C156" s="53"/>
      <c r="D156" s="54"/>
      <c r="E156" s="53"/>
      <c r="F156" s="53"/>
      <c r="G156" s="53"/>
      <c r="H156" s="53"/>
      <c r="I156" s="53"/>
      <c r="J156" s="53"/>
      <c r="K156" s="53"/>
      <c r="L156" s="53"/>
      <c r="M156" s="53"/>
      <c r="N156" s="53"/>
      <c r="O156" s="53"/>
      <c r="P156" s="53"/>
      <c r="Q156" s="53"/>
      <c r="R156" s="53"/>
      <c r="S156" s="53"/>
      <c r="T156" s="53"/>
      <c r="U156" s="53"/>
      <c r="V156" s="53"/>
      <c r="W156" s="53"/>
      <c r="X156" s="53"/>
      <c r="Y156" s="55">
        <f t="shared" si="2"/>
        <v>0</v>
      </c>
    </row>
    <row r="157" spans="1:25">
      <c r="A157" s="53"/>
      <c r="B157" s="53"/>
      <c r="C157" s="53"/>
      <c r="D157" s="54"/>
      <c r="E157" s="53"/>
      <c r="F157" s="53"/>
      <c r="G157" s="53"/>
      <c r="H157" s="53"/>
      <c r="I157" s="53"/>
      <c r="J157" s="53"/>
      <c r="K157" s="53"/>
      <c r="L157" s="53"/>
      <c r="M157" s="53"/>
      <c r="N157" s="53"/>
      <c r="O157" s="53"/>
      <c r="P157" s="53"/>
      <c r="Q157" s="53"/>
      <c r="R157" s="53"/>
      <c r="S157" s="53"/>
      <c r="T157" s="53"/>
      <c r="U157" s="53"/>
      <c r="V157" s="53"/>
      <c r="W157" s="53"/>
      <c r="X157" s="53"/>
      <c r="Y157" s="55">
        <f t="shared" si="2"/>
        <v>0</v>
      </c>
    </row>
    <row r="158" spans="1:25">
      <c r="A158" s="53"/>
      <c r="B158" s="53"/>
      <c r="C158" s="53"/>
      <c r="D158" s="54"/>
      <c r="E158" s="53"/>
      <c r="F158" s="53"/>
      <c r="G158" s="53"/>
      <c r="H158" s="53"/>
      <c r="I158" s="53"/>
      <c r="J158" s="53"/>
      <c r="K158" s="53"/>
      <c r="L158" s="53"/>
      <c r="M158" s="53"/>
      <c r="N158" s="53"/>
      <c r="O158" s="53"/>
      <c r="P158" s="53"/>
      <c r="Q158" s="53"/>
      <c r="R158" s="53"/>
      <c r="S158" s="53"/>
      <c r="T158" s="53"/>
      <c r="U158" s="53"/>
      <c r="V158" s="53"/>
      <c r="W158" s="53"/>
      <c r="X158" s="53"/>
      <c r="Y158" s="55">
        <f t="shared" si="2"/>
        <v>0</v>
      </c>
    </row>
    <row r="159" spans="1:25">
      <c r="A159" s="53"/>
      <c r="B159" s="53"/>
      <c r="C159" s="53"/>
      <c r="D159" s="54"/>
      <c r="E159" s="53"/>
      <c r="F159" s="53"/>
      <c r="G159" s="53"/>
      <c r="H159" s="53"/>
      <c r="I159" s="53"/>
      <c r="J159" s="53"/>
      <c r="K159" s="53"/>
      <c r="L159" s="53"/>
      <c r="M159" s="53"/>
      <c r="N159" s="53"/>
      <c r="O159" s="53"/>
      <c r="P159" s="53"/>
      <c r="Q159" s="53"/>
      <c r="R159" s="53"/>
      <c r="S159" s="53"/>
      <c r="T159" s="53"/>
      <c r="U159" s="53"/>
      <c r="V159" s="53"/>
      <c r="W159" s="53"/>
      <c r="X159" s="53"/>
      <c r="Y159" s="55">
        <f t="shared" si="2"/>
        <v>0</v>
      </c>
    </row>
    <row r="160" spans="1:25">
      <c r="A160" s="53"/>
      <c r="B160" s="53"/>
      <c r="C160" s="53"/>
      <c r="D160" s="54"/>
      <c r="E160" s="53"/>
      <c r="F160" s="53"/>
      <c r="G160" s="53"/>
      <c r="H160" s="53"/>
      <c r="I160" s="53"/>
      <c r="J160" s="53"/>
      <c r="K160" s="53"/>
      <c r="L160" s="53"/>
      <c r="M160" s="53"/>
      <c r="N160" s="53"/>
      <c r="O160" s="53"/>
      <c r="P160" s="53"/>
      <c r="Q160" s="53"/>
      <c r="R160" s="53"/>
      <c r="S160" s="53"/>
      <c r="T160" s="53"/>
      <c r="U160" s="53"/>
      <c r="V160" s="53"/>
      <c r="W160" s="53"/>
      <c r="X160" s="53"/>
      <c r="Y160" s="55">
        <f t="shared" si="2"/>
        <v>0</v>
      </c>
    </row>
    <row r="161" spans="1:25">
      <c r="A161" s="53"/>
      <c r="B161" s="53"/>
      <c r="C161" s="53"/>
      <c r="D161" s="54"/>
      <c r="E161" s="53"/>
      <c r="F161" s="53"/>
      <c r="G161" s="53"/>
      <c r="H161" s="53"/>
      <c r="I161" s="53"/>
      <c r="J161" s="53"/>
      <c r="K161" s="53"/>
      <c r="L161" s="53"/>
      <c r="M161" s="53"/>
      <c r="N161" s="53"/>
      <c r="O161" s="53"/>
      <c r="P161" s="53"/>
      <c r="Q161" s="53"/>
      <c r="R161" s="53"/>
      <c r="S161" s="53"/>
      <c r="T161" s="53"/>
      <c r="U161" s="53"/>
      <c r="V161" s="53"/>
      <c r="W161" s="53"/>
      <c r="X161" s="53"/>
      <c r="Y161" s="55">
        <f t="shared" si="2"/>
        <v>0</v>
      </c>
    </row>
    <row r="162" spans="1:25">
      <c r="A162" s="53"/>
      <c r="B162" s="53"/>
      <c r="C162" s="53"/>
      <c r="D162" s="54"/>
      <c r="E162" s="53"/>
      <c r="F162" s="53"/>
      <c r="G162" s="53"/>
      <c r="H162" s="53"/>
      <c r="I162" s="53"/>
      <c r="J162" s="53"/>
      <c r="K162" s="53"/>
      <c r="L162" s="53"/>
      <c r="M162" s="53"/>
      <c r="N162" s="53"/>
      <c r="O162" s="53"/>
      <c r="P162" s="53"/>
      <c r="Q162" s="53"/>
      <c r="R162" s="53"/>
      <c r="S162" s="53"/>
      <c r="T162" s="53"/>
      <c r="U162" s="53"/>
      <c r="V162" s="53"/>
      <c r="W162" s="53"/>
      <c r="X162" s="53"/>
      <c r="Y162" s="55">
        <f t="shared" si="2"/>
        <v>0</v>
      </c>
    </row>
    <row r="163" spans="1:25">
      <c r="A163" s="53"/>
      <c r="B163" s="53"/>
      <c r="C163" s="53"/>
      <c r="D163" s="54"/>
      <c r="E163" s="53"/>
      <c r="F163" s="53"/>
      <c r="G163" s="53"/>
      <c r="H163" s="53"/>
      <c r="I163" s="53"/>
      <c r="J163" s="53"/>
      <c r="K163" s="53"/>
      <c r="L163" s="53"/>
      <c r="M163" s="53"/>
      <c r="N163" s="53"/>
      <c r="O163" s="53"/>
      <c r="P163" s="53"/>
      <c r="Q163" s="53"/>
      <c r="R163" s="53"/>
      <c r="S163" s="53"/>
      <c r="T163" s="53"/>
      <c r="U163" s="53"/>
      <c r="V163" s="53"/>
      <c r="W163" s="53"/>
      <c r="X163" s="53"/>
      <c r="Y163" s="55">
        <f t="shared" si="2"/>
        <v>0</v>
      </c>
    </row>
    <row r="164" spans="1:25">
      <c r="A164" s="53"/>
      <c r="B164" s="53"/>
      <c r="C164" s="53"/>
      <c r="D164" s="54"/>
      <c r="E164" s="53"/>
      <c r="F164" s="53"/>
      <c r="G164" s="53"/>
      <c r="H164" s="53"/>
      <c r="I164" s="53"/>
      <c r="J164" s="53"/>
      <c r="K164" s="53"/>
      <c r="L164" s="53"/>
      <c r="M164" s="53"/>
      <c r="N164" s="53"/>
      <c r="O164" s="53"/>
      <c r="P164" s="53"/>
      <c r="Q164" s="53"/>
      <c r="R164" s="53"/>
      <c r="S164" s="53"/>
      <c r="T164" s="53"/>
      <c r="U164" s="53"/>
      <c r="V164" s="53"/>
      <c r="W164" s="53"/>
      <c r="X164" s="53"/>
      <c r="Y164" s="55">
        <f t="shared" si="2"/>
        <v>0</v>
      </c>
    </row>
    <row r="165" spans="1:25">
      <c r="A165" s="53"/>
      <c r="B165" s="53"/>
      <c r="C165" s="53"/>
      <c r="D165" s="54"/>
      <c r="E165" s="53"/>
      <c r="F165" s="53"/>
      <c r="G165" s="53"/>
      <c r="H165" s="53"/>
      <c r="I165" s="53"/>
      <c r="J165" s="53"/>
      <c r="K165" s="53"/>
      <c r="L165" s="53"/>
      <c r="M165" s="53"/>
      <c r="N165" s="53"/>
      <c r="O165" s="53"/>
      <c r="P165" s="53"/>
      <c r="Q165" s="53"/>
      <c r="R165" s="53"/>
      <c r="S165" s="53"/>
      <c r="T165" s="53"/>
      <c r="U165" s="53"/>
      <c r="V165" s="53"/>
      <c r="W165" s="53"/>
      <c r="X165" s="53"/>
      <c r="Y165" s="55">
        <f t="shared" si="2"/>
        <v>0</v>
      </c>
    </row>
    <row r="166" spans="1:25">
      <c r="A166" s="53"/>
      <c r="B166" s="53"/>
      <c r="C166" s="53"/>
      <c r="D166" s="54"/>
      <c r="E166" s="53"/>
      <c r="F166" s="53"/>
      <c r="G166" s="53"/>
      <c r="H166" s="53"/>
      <c r="I166" s="53"/>
      <c r="J166" s="53"/>
      <c r="K166" s="53"/>
      <c r="L166" s="53"/>
      <c r="M166" s="53"/>
      <c r="N166" s="53"/>
      <c r="O166" s="53"/>
      <c r="P166" s="53"/>
      <c r="Q166" s="53"/>
      <c r="R166" s="53"/>
      <c r="S166" s="53"/>
      <c r="T166" s="53"/>
      <c r="U166" s="53"/>
      <c r="V166" s="53"/>
      <c r="W166" s="53"/>
      <c r="X166" s="53"/>
      <c r="Y166" s="55">
        <f t="shared" si="2"/>
        <v>0</v>
      </c>
    </row>
    <row r="167" spans="1:25">
      <c r="A167" s="53"/>
      <c r="B167" s="53"/>
      <c r="C167" s="53"/>
      <c r="D167" s="54"/>
      <c r="E167" s="53"/>
      <c r="F167" s="53"/>
      <c r="G167" s="53"/>
      <c r="H167" s="53"/>
      <c r="I167" s="53"/>
      <c r="J167" s="53"/>
      <c r="K167" s="53"/>
      <c r="L167" s="53"/>
      <c r="M167" s="53"/>
      <c r="N167" s="53"/>
      <c r="O167" s="53"/>
      <c r="P167" s="53"/>
      <c r="Q167" s="53"/>
      <c r="R167" s="53"/>
      <c r="S167" s="53"/>
      <c r="T167" s="53"/>
      <c r="U167" s="53"/>
      <c r="V167" s="53"/>
      <c r="W167" s="53"/>
      <c r="X167" s="53"/>
      <c r="Y167" s="55">
        <f t="shared" si="2"/>
        <v>0</v>
      </c>
    </row>
    <row r="168" spans="1:25">
      <c r="A168" s="53"/>
      <c r="B168" s="53"/>
      <c r="C168" s="53"/>
      <c r="D168" s="54"/>
      <c r="E168" s="53"/>
      <c r="F168" s="53"/>
      <c r="G168" s="53"/>
      <c r="H168" s="53"/>
      <c r="I168" s="53"/>
      <c r="J168" s="53"/>
      <c r="K168" s="53"/>
      <c r="L168" s="53"/>
      <c r="M168" s="53"/>
      <c r="N168" s="53"/>
      <c r="O168" s="53"/>
      <c r="P168" s="53"/>
      <c r="Q168" s="53"/>
      <c r="R168" s="53"/>
      <c r="S168" s="53"/>
      <c r="T168" s="53"/>
      <c r="U168" s="53"/>
      <c r="V168" s="53"/>
      <c r="W168" s="53"/>
      <c r="X168" s="53"/>
      <c r="Y168" s="55">
        <f t="shared" si="2"/>
        <v>0</v>
      </c>
    </row>
    <row r="169" spans="1:25">
      <c r="A169" s="53"/>
      <c r="B169" s="53"/>
      <c r="C169" s="53"/>
      <c r="D169" s="54"/>
      <c r="E169" s="53"/>
      <c r="F169" s="53"/>
      <c r="G169" s="53"/>
      <c r="H169" s="53"/>
      <c r="I169" s="53"/>
      <c r="J169" s="53"/>
      <c r="K169" s="53"/>
      <c r="L169" s="53"/>
      <c r="M169" s="53"/>
      <c r="N169" s="53"/>
      <c r="O169" s="53"/>
      <c r="P169" s="53"/>
      <c r="Q169" s="53"/>
      <c r="R169" s="53"/>
      <c r="S169" s="53"/>
      <c r="T169" s="53"/>
      <c r="U169" s="53"/>
      <c r="V169" s="53"/>
      <c r="W169" s="53"/>
      <c r="X169" s="53"/>
      <c r="Y169" s="55">
        <f t="shared" si="2"/>
        <v>0</v>
      </c>
    </row>
    <row r="170" spans="1:25">
      <c r="A170" s="53"/>
      <c r="B170" s="53"/>
      <c r="C170" s="53"/>
      <c r="D170" s="54"/>
      <c r="E170" s="53"/>
      <c r="F170" s="53"/>
      <c r="G170" s="53"/>
      <c r="H170" s="53"/>
      <c r="I170" s="53"/>
      <c r="J170" s="53"/>
      <c r="K170" s="53"/>
      <c r="L170" s="53"/>
      <c r="M170" s="53"/>
      <c r="N170" s="53"/>
      <c r="O170" s="53"/>
      <c r="P170" s="53"/>
      <c r="Q170" s="53"/>
      <c r="R170" s="53"/>
      <c r="S170" s="53"/>
      <c r="T170" s="53"/>
      <c r="U170" s="53"/>
      <c r="V170" s="53"/>
      <c r="W170" s="53"/>
      <c r="X170" s="53"/>
      <c r="Y170" s="55">
        <f t="shared" si="2"/>
        <v>0</v>
      </c>
    </row>
    <row r="171" spans="1:25">
      <c r="A171" s="53"/>
      <c r="B171" s="53"/>
      <c r="C171" s="53"/>
      <c r="D171" s="54"/>
      <c r="E171" s="53"/>
      <c r="F171" s="53"/>
      <c r="G171" s="53"/>
      <c r="H171" s="53"/>
      <c r="I171" s="53"/>
      <c r="J171" s="53"/>
      <c r="K171" s="53"/>
      <c r="L171" s="53"/>
      <c r="M171" s="53"/>
      <c r="N171" s="53"/>
      <c r="O171" s="53"/>
      <c r="P171" s="53"/>
      <c r="Q171" s="53"/>
      <c r="R171" s="53"/>
      <c r="S171" s="53"/>
      <c r="T171" s="53"/>
      <c r="U171" s="53"/>
      <c r="V171" s="53"/>
      <c r="W171" s="53"/>
      <c r="X171" s="53"/>
      <c r="Y171" s="55">
        <f t="shared" si="2"/>
        <v>0</v>
      </c>
    </row>
    <row r="172" spans="1:25">
      <c r="A172" s="53"/>
      <c r="B172" s="53"/>
      <c r="C172" s="53"/>
      <c r="D172" s="54"/>
      <c r="E172" s="53"/>
      <c r="F172" s="53"/>
      <c r="G172" s="53"/>
      <c r="H172" s="53"/>
      <c r="I172" s="53"/>
      <c r="J172" s="53"/>
      <c r="K172" s="53"/>
      <c r="L172" s="53"/>
      <c r="M172" s="53"/>
      <c r="N172" s="53"/>
      <c r="O172" s="53"/>
      <c r="P172" s="53"/>
      <c r="Q172" s="53"/>
      <c r="R172" s="53"/>
      <c r="S172" s="53"/>
      <c r="T172" s="53"/>
      <c r="U172" s="53"/>
      <c r="V172" s="53"/>
      <c r="W172" s="53"/>
      <c r="X172" s="53"/>
      <c r="Y172" s="55">
        <f t="shared" si="2"/>
        <v>0</v>
      </c>
    </row>
    <row r="173" spans="1:25">
      <c r="A173" s="53"/>
      <c r="B173" s="53"/>
      <c r="C173" s="53"/>
      <c r="D173" s="54"/>
      <c r="E173" s="53"/>
      <c r="F173" s="53"/>
      <c r="G173" s="53"/>
      <c r="H173" s="53"/>
      <c r="I173" s="53"/>
      <c r="J173" s="53"/>
      <c r="K173" s="53"/>
      <c r="L173" s="53"/>
      <c r="M173" s="53"/>
      <c r="N173" s="53"/>
      <c r="O173" s="53"/>
      <c r="P173" s="53"/>
      <c r="Q173" s="53"/>
      <c r="R173" s="53"/>
      <c r="S173" s="53"/>
      <c r="T173" s="53"/>
      <c r="U173" s="53"/>
      <c r="V173" s="53"/>
      <c r="W173" s="53"/>
      <c r="X173" s="53"/>
      <c r="Y173" s="55">
        <f t="shared" si="2"/>
        <v>0</v>
      </c>
    </row>
    <row r="174" spans="1:25">
      <c r="A174" s="53"/>
      <c r="B174" s="53"/>
      <c r="C174" s="53"/>
      <c r="D174" s="54"/>
      <c r="E174" s="53"/>
      <c r="F174" s="53"/>
      <c r="G174" s="53"/>
      <c r="H174" s="53"/>
      <c r="I174" s="53"/>
      <c r="J174" s="53"/>
      <c r="K174" s="53"/>
      <c r="L174" s="53"/>
      <c r="M174" s="53"/>
      <c r="N174" s="53"/>
      <c r="O174" s="53"/>
      <c r="P174" s="53"/>
      <c r="Q174" s="53"/>
      <c r="R174" s="53"/>
      <c r="S174" s="53"/>
      <c r="T174" s="53"/>
      <c r="U174" s="53"/>
      <c r="V174" s="53"/>
      <c r="W174" s="53"/>
      <c r="X174" s="53"/>
      <c r="Y174" s="55">
        <f t="shared" si="2"/>
        <v>0</v>
      </c>
    </row>
    <row r="175" spans="1:25">
      <c r="A175" s="53"/>
      <c r="B175" s="53"/>
      <c r="C175" s="53"/>
      <c r="D175" s="54"/>
      <c r="E175" s="53"/>
      <c r="F175" s="53"/>
      <c r="G175" s="53"/>
      <c r="H175" s="53"/>
      <c r="I175" s="53"/>
      <c r="J175" s="53"/>
      <c r="K175" s="53"/>
      <c r="L175" s="53"/>
      <c r="M175" s="53"/>
      <c r="N175" s="53"/>
      <c r="O175" s="53"/>
      <c r="P175" s="53"/>
      <c r="Q175" s="53"/>
      <c r="R175" s="53"/>
      <c r="S175" s="53"/>
      <c r="T175" s="53"/>
      <c r="U175" s="53"/>
      <c r="V175" s="53"/>
      <c r="W175" s="53"/>
      <c r="X175" s="53"/>
      <c r="Y175" s="55">
        <f t="shared" si="2"/>
        <v>0</v>
      </c>
    </row>
    <row r="176" spans="1:25">
      <c r="A176" s="53"/>
      <c r="B176" s="53"/>
      <c r="C176" s="53"/>
      <c r="D176" s="54"/>
      <c r="E176" s="53"/>
      <c r="F176" s="53"/>
      <c r="G176" s="53"/>
      <c r="H176" s="53"/>
      <c r="I176" s="53"/>
      <c r="J176" s="53"/>
      <c r="K176" s="53"/>
      <c r="L176" s="53"/>
      <c r="M176" s="53"/>
      <c r="N176" s="53"/>
      <c r="O176" s="53"/>
      <c r="P176" s="53"/>
      <c r="Q176" s="53"/>
      <c r="R176" s="53"/>
      <c r="S176" s="53"/>
      <c r="T176" s="53"/>
      <c r="U176" s="53"/>
      <c r="V176" s="53"/>
      <c r="W176" s="53"/>
      <c r="X176" s="53"/>
      <c r="Y176" s="55">
        <f t="shared" si="2"/>
        <v>0</v>
      </c>
    </row>
    <row r="177" spans="1:25">
      <c r="A177" s="53"/>
      <c r="B177" s="53"/>
      <c r="C177" s="53"/>
      <c r="D177" s="54"/>
      <c r="E177" s="53"/>
      <c r="F177" s="53"/>
      <c r="G177" s="53"/>
      <c r="H177" s="53"/>
      <c r="I177" s="53"/>
      <c r="J177" s="53"/>
      <c r="K177" s="53"/>
      <c r="L177" s="53"/>
      <c r="M177" s="53"/>
      <c r="N177" s="53"/>
      <c r="O177" s="53"/>
      <c r="P177" s="53"/>
      <c r="Q177" s="53"/>
      <c r="R177" s="53"/>
      <c r="S177" s="53"/>
      <c r="T177" s="53"/>
      <c r="U177" s="53"/>
      <c r="V177" s="53"/>
      <c r="W177" s="53"/>
      <c r="X177" s="53"/>
      <c r="Y177" s="55">
        <f t="shared" si="2"/>
        <v>0</v>
      </c>
    </row>
    <row r="178" spans="1:25">
      <c r="A178" s="53"/>
      <c r="B178" s="53"/>
      <c r="C178" s="53"/>
      <c r="D178" s="54"/>
      <c r="E178" s="53"/>
      <c r="F178" s="53"/>
      <c r="G178" s="53"/>
      <c r="H178" s="53"/>
      <c r="I178" s="53"/>
      <c r="J178" s="53"/>
      <c r="K178" s="53"/>
      <c r="L178" s="53"/>
      <c r="M178" s="53"/>
      <c r="N178" s="53"/>
      <c r="O178" s="53"/>
      <c r="P178" s="53"/>
      <c r="Q178" s="53"/>
      <c r="R178" s="53"/>
      <c r="S178" s="53"/>
      <c r="T178" s="53"/>
      <c r="U178" s="53"/>
      <c r="V178" s="53"/>
      <c r="W178" s="53"/>
      <c r="X178" s="53"/>
      <c r="Y178" s="55">
        <f t="shared" si="2"/>
        <v>0</v>
      </c>
    </row>
    <row r="179" spans="1:25">
      <c r="A179" s="53"/>
      <c r="B179" s="53"/>
      <c r="C179" s="53"/>
      <c r="D179" s="54"/>
      <c r="E179" s="53"/>
      <c r="F179" s="53"/>
      <c r="G179" s="53"/>
      <c r="H179" s="53"/>
      <c r="I179" s="53"/>
      <c r="J179" s="53"/>
      <c r="K179" s="53"/>
      <c r="L179" s="53"/>
      <c r="M179" s="53"/>
      <c r="N179" s="53"/>
      <c r="O179" s="53"/>
      <c r="P179" s="53"/>
      <c r="Q179" s="53"/>
      <c r="R179" s="53"/>
      <c r="S179" s="53"/>
      <c r="T179" s="53"/>
      <c r="U179" s="53"/>
      <c r="V179" s="53"/>
      <c r="W179" s="53"/>
      <c r="X179" s="53"/>
      <c r="Y179" s="55">
        <f t="shared" si="2"/>
        <v>0</v>
      </c>
    </row>
    <row r="180" spans="1:25">
      <c r="A180" s="53"/>
      <c r="B180" s="53"/>
      <c r="C180" s="53"/>
      <c r="D180" s="54"/>
      <c r="E180" s="53"/>
      <c r="F180" s="53"/>
      <c r="G180" s="53"/>
      <c r="H180" s="53"/>
      <c r="I180" s="53"/>
      <c r="J180" s="53"/>
      <c r="K180" s="53"/>
      <c r="L180" s="53"/>
      <c r="M180" s="53"/>
      <c r="N180" s="53"/>
      <c r="O180" s="53"/>
      <c r="P180" s="53"/>
      <c r="Q180" s="53"/>
      <c r="R180" s="53"/>
      <c r="S180" s="53"/>
      <c r="T180" s="53"/>
      <c r="U180" s="53"/>
      <c r="V180" s="53"/>
      <c r="W180" s="53"/>
      <c r="X180" s="53"/>
      <c r="Y180" s="55">
        <f t="shared" si="2"/>
        <v>0</v>
      </c>
    </row>
    <row r="181" spans="1:25">
      <c r="A181" s="53"/>
      <c r="B181" s="53"/>
      <c r="C181" s="53"/>
      <c r="D181" s="54"/>
      <c r="E181" s="53"/>
      <c r="F181" s="53"/>
      <c r="G181" s="53"/>
      <c r="H181" s="53"/>
      <c r="I181" s="53"/>
      <c r="J181" s="53"/>
      <c r="K181" s="53"/>
      <c r="L181" s="53"/>
      <c r="M181" s="53"/>
      <c r="N181" s="53"/>
      <c r="O181" s="53"/>
      <c r="P181" s="53"/>
      <c r="Q181" s="53"/>
      <c r="R181" s="53"/>
      <c r="S181" s="53"/>
      <c r="T181" s="53"/>
      <c r="U181" s="53"/>
      <c r="V181" s="53"/>
      <c r="W181" s="53"/>
      <c r="X181" s="53"/>
      <c r="Y181" s="55">
        <f t="shared" si="2"/>
        <v>0</v>
      </c>
    </row>
    <row r="182" spans="1:25">
      <c r="A182" s="53"/>
      <c r="B182" s="53"/>
      <c r="C182" s="53"/>
      <c r="D182" s="54"/>
      <c r="E182" s="53"/>
      <c r="F182" s="53"/>
      <c r="G182" s="53"/>
      <c r="H182" s="53"/>
      <c r="I182" s="53"/>
      <c r="J182" s="53"/>
      <c r="K182" s="53"/>
      <c r="L182" s="53"/>
      <c r="M182" s="53"/>
      <c r="N182" s="53"/>
      <c r="O182" s="53"/>
      <c r="P182" s="53"/>
      <c r="Q182" s="53"/>
      <c r="R182" s="53"/>
      <c r="S182" s="53"/>
      <c r="T182" s="53"/>
      <c r="U182" s="53"/>
      <c r="V182" s="53"/>
      <c r="W182" s="53"/>
      <c r="X182" s="53"/>
      <c r="Y182" s="55">
        <f t="shared" si="2"/>
        <v>0</v>
      </c>
    </row>
    <row r="183" spans="1:25">
      <c r="A183" s="53"/>
      <c r="B183" s="53"/>
      <c r="C183" s="53"/>
      <c r="D183" s="54"/>
      <c r="E183" s="53"/>
      <c r="F183" s="53"/>
      <c r="G183" s="53"/>
      <c r="H183" s="53"/>
      <c r="I183" s="53"/>
      <c r="J183" s="53"/>
      <c r="K183" s="53"/>
      <c r="L183" s="53"/>
      <c r="M183" s="53"/>
      <c r="N183" s="53"/>
      <c r="O183" s="53"/>
      <c r="P183" s="53"/>
      <c r="Q183" s="53"/>
      <c r="R183" s="53"/>
      <c r="S183" s="53"/>
      <c r="T183" s="53"/>
      <c r="U183" s="53"/>
      <c r="V183" s="53"/>
      <c r="W183" s="53"/>
      <c r="X183" s="53"/>
      <c r="Y183" s="55">
        <f t="shared" si="2"/>
        <v>0</v>
      </c>
    </row>
    <row r="184" spans="1:25">
      <c r="A184" s="53"/>
      <c r="B184" s="53"/>
      <c r="C184" s="53"/>
      <c r="D184" s="54"/>
      <c r="E184" s="53"/>
      <c r="F184" s="53"/>
      <c r="G184" s="53"/>
      <c r="H184" s="53"/>
      <c r="I184" s="53"/>
      <c r="J184" s="53"/>
      <c r="K184" s="53"/>
      <c r="L184" s="53"/>
      <c r="M184" s="53"/>
      <c r="N184" s="53"/>
      <c r="O184" s="53"/>
      <c r="P184" s="53"/>
      <c r="Q184" s="53"/>
      <c r="R184" s="53"/>
      <c r="S184" s="53"/>
      <c r="T184" s="53"/>
      <c r="U184" s="53"/>
      <c r="V184" s="53"/>
      <c r="W184" s="53"/>
      <c r="X184" s="53"/>
      <c r="Y184" s="55">
        <f t="shared" si="2"/>
        <v>0</v>
      </c>
    </row>
    <row r="185" spans="1:25">
      <c r="A185" s="53"/>
      <c r="B185" s="53"/>
      <c r="C185" s="53"/>
      <c r="D185" s="54"/>
      <c r="E185" s="53"/>
      <c r="F185" s="53"/>
      <c r="G185" s="53"/>
      <c r="H185" s="53"/>
      <c r="I185" s="53"/>
      <c r="J185" s="53"/>
      <c r="K185" s="53"/>
      <c r="L185" s="53"/>
      <c r="M185" s="53"/>
      <c r="N185" s="53"/>
      <c r="O185" s="53"/>
      <c r="P185" s="53"/>
      <c r="Q185" s="53"/>
      <c r="R185" s="53"/>
      <c r="S185" s="53"/>
      <c r="T185" s="53"/>
      <c r="U185" s="53"/>
      <c r="V185" s="53"/>
      <c r="W185" s="53"/>
      <c r="X185" s="53"/>
      <c r="Y185" s="55">
        <f t="shared" si="2"/>
        <v>0</v>
      </c>
    </row>
    <row r="186" spans="1:25">
      <c r="A186" s="53"/>
      <c r="B186" s="53"/>
      <c r="C186" s="53"/>
      <c r="D186" s="54"/>
      <c r="E186" s="53"/>
      <c r="F186" s="53"/>
      <c r="G186" s="53"/>
      <c r="H186" s="53"/>
      <c r="I186" s="53"/>
      <c r="J186" s="53"/>
      <c r="K186" s="53"/>
      <c r="L186" s="53"/>
      <c r="M186" s="53"/>
      <c r="N186" s="53"/>
      <c r="O186" s="53"/>
      <c r="P186" s="53"/>
      <c r="Q186" s="53"/>
      <c r="R186" s="53"/>
      <c r="S186" s="53"/>
      <c r="T186" s="53"/>
      <c r="U186" s="53"/>
      <c r="V186" s="53"/>
      <c r="W186" s="53"/>
      <c r="X186" s="53"/>
      <c r="Y186" s="55">
        <f t="shared" si="2"/>
        <v>0</v>
      </c>
    </row>
    <row r="187" spans="1:25">
      <c r="A187" s="53"/>
      <c r="B187" s="53"/>
      <c r="C187" s="53"/>
      <c r="D187" s="54"/>
      <c r="E187" s="53"/>
      <c r="F187" s="53"/>
      <c r="G187" s="53"/>
      <c r="H187" s="53"/>
      <c r="I187" s="53"/>
      <c r="J187" s="53"/>
      <c r="K187" s="53"/>
      <c r="L187" s="53"/>
      <c r="M187" s="53"/>
      <c r="N187" s="53"/>
      <c r="O187" s="53"/>
      <c r="P187" s="53"/>
      <c r="Q187" s="53"/>
      <c r="R187" s="53"/>
      <c r="S187" s="53"/>
      <c r="T187" s="53"/>
      <c r="U187" s="53"/>
      <c r="V187" s="53"/>
      <c r="W187" s="53"/>
      <c r="X187" s="53"/>
      <c r="Y187" s="55">
        <f t="shared" si="2"/>
        <v>0</v>
      </c>
    </row>
    <row r="188" spans="1:25">
      <c r="A188" s="53"/>
      <c r="B188" s="53"/>
      <c r="C188" s="53"/>
      <c r="D188" s="54"/>
      <c r="E188" s="53"/>
      <c r="F188" s="53"/>
      <c r="G188" s="53"/>
      <c r="H188" s="53"/>
      <c r="I188" s="53"/>
      <c r="J188" s="53"/>
      <c r="K188" s="53"/>
      <c r="L188" s="53"/>
      <c r="M188" s="53"/>
      <c r="N188" s="53"/>
      <c r="O188" s="53"/>
      <c r="P188" s="53"/>
      <c r="Q188" s="53"/>
      <c r="R188" s="53"/>
      <c r="S188" s="53"/>
      <c r="T188" s="53"/>
      <c r="U188" s="53"/>
      <c r="V188" s="53"/>
      <c r="W188" s="53"/>
      <c r="X188" s="53"/>
      <c r="Y188" s="55">
        <f t="shared" si="2"/>
        <v>0</v>
      </c>
    </row>
    <row r="189" spans="1:25">
      <c r="A189" s="53"/>
      <c r="B189" s="53"/>
      <c r="C189" s="53"/>
      <c r="D189" s="54"/>
      <c r="E189" s="53"/>
      <c r="F189" s="53"/>
      <c r="G189" s="53"/>
      <c r="H189" s="53"/>
      <c r="I189" s="53"/>
      <c r="J189" s="53"/>
      <c r="K189" s="53"/>
      <c r="L189" s="53"/>
      <c r="M189" s="53"/>
      <c r="N189" s="53"/>
      <c r="O189" s="53"/>
      <c r="P189" s="53"/>
      <c r="Q189" s="53"/>
      <c r="R189" s="53"/>
      <c r="S189" s="53"/>
      <c r="T189" s="53"/>
      <c r="U189" s="53"/>
      <c r="V189" s="53"/>
      <c r="W189" s="53"/>
      <c r="X189" s="53"/>
      <c r="Y189" s="55">
        <f t="shared" si="2"/>
        <v>0</v>
      </c>
    </row>
    <row r="190" spans="1:25">
      <c r="A190" s="53"/>
      <c r="B190" s="53"/>
      <c r="C190" s="53"/>
      <c r="D190" s="54"/>
      <c r="E190" s="53"/>
      <c r="F190" s="53"/>
      <c r="G190" s="53"/>
      <c r="H190" s="53"/>
      <c r="I190" s="53"/>
      <c r="J190" s="53"/>
      <c r="K190" s="53"/>
      <c r="L190" s="53"/>
      <c r="M190" s="53"/>
      <c r="N190" s="53"/>
      <c r="O190" s="53"/>
      <c r="P190" s="53"/>
      <c r="Q190" s="53"/>
      <c r="R190" s="53"/>
      <c r="S190" s="53"/>
      <c r="T190" s="53"/>
      <c r="U190" s="53"/>
      <c r="V190" s="53"/>
      <c r="W190" s="53"/>
      <c r="X190" s="53"/>
      <c r="Y190" s="55">
        <f t="shared" si="2"/>
        <v>0</v>
      </c>
    </row>
    <row r="191" spans="1:25">
      <c r="A191" s="53"/>
      <c r="B191" s="53"/>
      <c r="C191" s="53"/>
      <c r="D191" s="54"/>
      <c r="E191" s="53"/>
      <c r="F191" s="53"/>
      <c r="G191" s="53"/>
      <c r="H191" s="53"/>
      <c r="I191" s="53"/>
      <c r="J191" s="53"/>
      <c r="K191" s="53"/>
      <c r="L191" s="53"/>
      <c r="M191" s="53"/>
      <c r="N191" s="53"/>
      <c r="O191" s="53"/>
      <c r="P191" s="53"/>
      <c r="Q191" s="53"/>
      <c r="R191" s="53"/>
      <c r="S191" s="53"/>
      <c r="T191" s="53"/>
      <c r="U191" s="53"/>
      <c r="V191" s="53"/>
      <c r="W191" s="53"/>
      <c r="X191" s="53"/>
      <c r="Y191" s="55">
        <f t="shared" si="2"/>
        <v>0</v>
      </c>
    </row>
    <row r="192" spans="1:25">
      <c r="A192" s="53"/>
      <c r="B192" s="53"/>
      <c r="C192" s="53"/>
      <c r="D192" s="54"/>
      <c r="E192" s="53"/>
      <c r="F192" s="53"/>
      <c r="G192" s="53"/>
      <c r="H192" s="53"/>
      <c r="I192" s="53"/>
      <c r="J192" s="53"/>
      <c r="K192" s="53"/>
      <c r="L192" s="53"/>
      <c r="M192" s="53"/>
      <c r="N192" s="53"/>
      <c r="O192" s="53"/>
      <c r="P192" s="53"/>
      <c r="Q192" s="53"/>
      <c r="R192" s="53"/>
      <c r="S192" s="53"/>
      <c r="T192" s="53"/>
      <c r="U192" s="53"/>
      <c r="V192" s="53"/>
      <c r="W192" s="53"/>
      <c r="X192" s="53"/>
      <c r="Y192" s="55">
        <f t="shared" si="2"/>
        <v>0</v>
      </c>
    </row>
    <row r="193" spans="1:25">
      <c r="A193" s="53"/>
      <c r="B193" s="53"/>
      <c r="C193" s="53"/>
      <c r="D193" s="54"/>
      <c r="E193" s="53"/>
      <c r="F193" s="53"/>
      <c r="G193" s="53"/>
      <c r="H193" s="53"/>
      <c r="I193" s="53"/>
      <c r="J193" s="53"/>
      <c r="K193" s="53"/>
      <c r="L193" s="53"/>
      <c r="M193" s="53"/>
      <c r="N193" s="53"/>
      <c r="O193" s="53"/>
      <c r="P193" s="53"/>
      <c r="Q193" s="53"/>
      <c r="R193" s="53"/>
      <c r="S193" s="53"/>
      <c r="T193" s="53"/>
      <c r="U193" s="53"/>
      <c r="V193" s="53"/>
      <c r="W193" s="53"/>
      <c r="X193" s="53"/>
      <c r="Y193" s="55">
        <f t="shared" si="2"/>
        <v>0</v>
      </c>
    </row>
    <row r="194" spans="1:25">
      <c r="A194" s="53"/>
      <c r="B194" s="53"/>
      <c r="C194" s="53"/>
      <c r="D194" s="54"/>
      <c r="E194" s="53"/>
      <c r="F194" s="53"/>
      <c r="G194" s="53"/>
      <c r="H194" s="53"/>
      <c r="I194" s="53"/>
      <c r="J194" s="53"/>
      <c r="K194" s="53"/>
      <c r="L194" s="53"/>
      <c r="M194" s="53"/>
      <c r="N194" s="53"/>
      <c r="O194" s="53"/>
      <c r="P194" s="53"/>
      <c r="Q194" s="53"/>
      <c r="R194" s="53"/>
      <c r="S194" s="53"/>
      <c r="T194" s="53"/>
      <c r="U194" s="53"/>
      <c r="V194" s="53"/>
      <c r="W194" s="53"/>
      <c r="X194" s="53"/>
      <c r="Y194" s="55">
        <f t="shared" si="2"/>
        <v>0</v>
      </c>
    </row>
    <row r="195" spans="1:25">
      <c r="A195" s="53"/>
      <c r="B195" s="53"/>
      <c r="C195" s="53"/>
      <c r="D195" s="54"/>
      <c r="E195" s="53"/>
      <c r="F195" s="53"/>
      <c r="G195" s="53"/>
      <c r="H195" s="53"/>
      <c r="I195" s="53"/>
      <c r="J195" s="53"/>
      <c r="K195" s="53"/>
      <c r="L195" s="53"/>
      <c r="M195" s="53"/>
      <c r="N195" s="53"/>
      <c r="O195" s="53"/>
      <c r="P195" s="53"/>
      <c r="Q195" s="53"/>
      <c r="R195" s="53"/>
      <c r="S195" s="53"/>
      <c r="T195" s="53"/>
      <c r="U195" s="53"/>
      <c r="V195" s="53"/>
      <c r="W195" s="53"/>
      <c r="X195" s="53"/>
      <c r="Y195" s="55">
        <f t="shared" si="2"/>
        <v>0</v>
      </c>
    </row>
    <row r="196" spans="1:25">
      <c r="A196" s="53"/>
      <c r="B196" s="53"/>
      <c r="C196" s="53"/>
      <c r="D196" s="54"/>
      <c r="E196" s="53"/>
      <c r="F196" s="53"/>
      <c r="G196" s="53"/>
      <c r="H196" s="53"/>
      <c r="I196" s="53"/>
      <c r="J196" s="53"/>
      <c r="K196" s="53"/>
      <c r="L196" s="53"/>
      <c r="M196" s="53"/>
      <c r="N196" s="53"/>
      <c r="O196" s="53"/>
      <c r="P196" s="53"/>
      <c r="Q196" s="53"/>
      <c r="R196" s="53"/>
      <c r="S196" s="53"/>
      <c r="T196" s="53"/>
      <c r="U196" s="53"/>
      <c r="V196" s="53"/>
      <c r="W196" s="53"/>
      <c r="X196" s="53"/>
      <c r="Y196" s="55">
        <f t="shared" si="2"/>
        <v>0</v>
      </c>
    </row>
    <row r="197" spans="1:25">
      <c r="A197" s="53"/>
      <c r="B197" s="53"/>
      <c r="C197" s="53"/>
      <c r="D197" s="54"/>
      <c r="E197" s="53"/>
      <c r="F197" s="53"/>
      <c r="G197" s="53"/>
      <c r="H197" s="53"/>
      <c r="I197" s="53"/>
      <c r="J197" s="53"/>
      <c r="K197" s="53"/>
      <c r="L197" s="53"/>
      <c r="M197" s="53"/>
      <c r="N197" s="53"/>
      <c r="O197" s="53"/>
      <c r="P197" s="53"/>
      <c r="Q197" s="53"/>
      <c r="R197" s="53"/>
      <c r="S197" s="53"/>
      <c r="T197" s="53"/>
      <c r="U197" s="53"/>
      <c r="V197" s="53"/>
      <c r="W197" s="53"/>
      <c r="X197" s="53"/>
      <c r="Y197" s="55">
        <f t="shared" si="2"/>
        <v>0</v>
      </c>
    </row>
    <row r="198" spans="1:25">
      <c r="A198" s="53"/>
      <c r="B198" s="53"/>
      <c r="C198" s="53"/>
      <c r="D198" s="54"/>
      <c r="E198" s="53"/>
      <c r="F198" s="53"/>
      <c r="G198" s="53"/>
      <c r="H198" s="53"/>
      <c r="I198" s="53"/>
      <c r="J198" s="53"/>
      <c r="K198" s="53"/>
      <c r="L198" s="53"/>
      <c r="M198" s="53"/>
      <c r="N198" s="53"/>
      <c r="O198" s="53"/>
      <c r="P198" s="53"/>
      <c r="Q198" s="53"/>
      <c r="R198" s="53"/>
      <c r="S198" s="53"/>
      <c r="T198" s="53"/>
      <c r="U198" s="53"/>
      <c r="V198" s="53"/>
      <c r="W198" s="53"/>
      <c r="X198" s="53"/>
      <c r="Y198" s="55">
        <f t="shared" si="2"/>
        <v>0</v>
      </c>
    </row>
    <row r="199" spans="1:25">
      <c r="A199" s="53"/>
      <c r="B199" s="53"/>
      <c r="C199" s="53"/>
      <c r="D199" s="54"/>
      <c r="E199" s="53"/>
      <c r="F199" s="53"/>
      <c r="G199" s="53"/>
      <c r="H199" s="53"/>
      <c r="I199" s="53"/>
      <c r="J199" s="53"/>
      <c r="K199" s="53"/>
      <c r="L199" s="53"/>
      <c r="M199" s="53"/>
      <c r="N199" s="53"/>
      <c r="O199" s="53"/>
      <c r="P199" s="53"/>
      <c r="Q199" s="53"/>
      <c r="R199" s="53"/>
      <c r="S199" s="53"/>
      <c r="T199" s="53"/>
      <c r="U199" s="53"/>
      <c r="V199" s="53"/>
      <c r="W199" s="53"/>
      <c r="X199" s="53"/>
      <c r="Y199" s="55">
        <f t="shared" si="2"/>
        <v>0</v>
      </c>
    </row>
    <row r="200" spans="1:25">
      <c r="A200" s="53"/>
      <c r="B200" s="53"/>
      <c r="C200" s="53"/>
      <c r="D200" s="54"/>
      <c r="E200" s="53"/>
      <c r="F200" s="53"/>
      <c r="G200" s="53"/>
      <c r="H200" s="53"/>
      <c r="I200" s="53"/>
      <c r="J200" s="53"/>
      <c r="K200" s="53"/>
      <c r="L200" s="53"/>
      <c r="M200" s="53"/>
      <c r="N200" s="53"/>
      <c r="O200" s="53"/>
      <c r="P200" s="53"/>
      <c r="Q200" s="53"/>
      <c r="R200" s="53"/>
      <c r="S200" s="53"/>
      <c r="T200" s="53"/>
      <c r="U200" s="53"/>
      <c r="V200" s="53"/>
      <c r="W200" s="53"/>
      <c r="X200" s="53"/>
      <c r="Y200" s="55">
        <f t="shared" si="2"/>
        <v>0</v>
      </c>
    </row>
    <row r="201" spans="1:25">
      <c r="A201" s="53"/>
      <c r="B201" s="53"/>
      <c r="C201" s="53"/>
      <c r="D201" s="54"/>
      <c r="E201" s="53"/>
      <c r="F201" s="53"/>
      <c r="G201" s="53"/>
      <c r="H201" s="53"/>
      <c r="I201" s="53"/>
      <c r="J201" s="53"/>
      <c r="K201" s="53"/>
      <c r="L201" s="53"/>
      <c r="M201" s="53"/>
      <c r="N201" s="53"/>
      <c r="O201" s="53"/>
      <c r="P201" s="53"/>
      <c r="Q201" s="53"/>
      <c r="R201" s="53"/>
      <c r="S201" s="53"/>
      <c r="T201" s="53"/>
      <c r="U201" s="53"/>
      <c r="V201" s="53"/>
      <c r="W201" s="53"/>
      <c r="X201" s="53"/>
      <c r="Y201" s="55">
        <f t="shared" si="2"/>
        <v>0</v>
      </c>
    </row>
    <row r="202" spans="1:25">
      <c r="A202" s="53"/>
      <c r="B202" s="53"/>
      <c r="C202" s="53"/>
      <c r="D202" s="54"/>
      <c r="E202" s="53"/>
      <c r="F202" s="53"/>
      <c r="G202" s="53"/>
      <c r="H202" s="53"/>
      <c r="I202" s="53"/>
      <c r="J202" s="53"/>
      <c r="K202" s="53"/>
      <c r="L202" s="53"/>
      <c r="M202" s="53"/>
      <c r="N202" s="53"/>
      <c r="O202" s="53"/>
      <c r="P202" s="53"/>
      <c r="Q202" s="53"/>
      <c r="R202" s="53"/>
      <c r="S202" s="53"/>
      <c r="T202" s="53"/>
      <c r="U202" s="53"/>
      <c r="V202" s="53"/>
      <c r="W202" s="53"/>
      <c r="X202" s="53"/>
      <c r="Y202" s="55">
        <f t="shared" si="2"/>
        <v>0</v>
      </c>
    </row>
    <row r="203" spans="1:25">
      <c r="A203" s="53"/>
      <c r="B203" s="53"/>
      <c r="C203" s="53"/>
      <c r="D203" s="54"/>
      <c r="E203" s="53"/>
      <c r="F203" s="53"/>
      <c r="G203" s="53"/>
      <c r="H203" s="53"/>
      <c r="I203" s="53"/>
      <c r="J203" s="53"/>
      <c r="K203" s="53"/>
      <c r="L203" s="53"/>
      <c r="M203" s="53"/>
      <c r="N203" s="53"/>
      <c r="O203" s="53"/>
      <c r="P203" s="53"/>
      <c r="Q203" s="53"/>
      <c r="R203" s="53"/>
      <c r="S203" s="53"/>
      <c r="T203" s="53"/>
      <c r="U203" s="53"/>
      <c r="V203" s="53"/>
      <c r="W203" s="53"/>
      <c r="X203" s="53"/>
      <c r="Y203" s="55">
        <f t="shared" ref="Y203:Y266" si="3">SUM(E203:X203)</f>
        <v>0</v>
      </c>
    </row>
    <row r="204" spans="1:25">
      <c r="A204" s="53"/>
      <c r="B204" s="53"/>
      <c r="C204" s="53"/>
      <c r="D204" s="54"/>
      <c r="E204" s="53"/>
      <c r="F204" s="53"/>
      <c r="G204" s="53"/>
      <c r="H204" s="53"/>
      <c r="I204" s="53"/>
      <c r="J204" s="53"/>
      <c r="K204" s="53"/>
      <c r="L204" s="53"/>
      <c r="M204" s="53"/>
      <c r="N204" s="53"/>
      <c r="O204" s="53"/>
      <c r="P204" s="53"/>
      <c r="Q204" s="53"/>
      <c r="R204" s="53"/>
      <c r="S204" s="53"/>
      <c r="T204" s="53"/>
      <c r="U204" s="53"/>
      <c r="V204" s="53"/>
      <c r="W204" s="53"/>
      <c r="X204" s="53"/>
      <c r="Y204" s="55">
        <f t="shared" si="3"/>
        <v>0</v>
      </c>
    </row>
    <row r="205" spans="1:25">
      <c r="A205" s="53"/>
      <c r="B205" s="53"/>
      <c r="C205" s="53"/>
      <c r="D205" s="54"/>
      <c r="E205" s="53"/>
      <c r="F205" s="53"/>
      <c r="G205" s="53"/>
      <c r="H205" s="53"/>
      <c r="I205" s="53"/>
      <c r="J205" s="53"/>
      <c r="K205" s="53"/>
      <c r="L205" s="53"/>
      <c r="M205" s="53"/>
      <c r="N205" s="53"/>
      <c r="O205" s="53"/>
      <c r="P205" s="53"/>
      <c r="Q205" s="53"/>
      <c r="R205" s="53"/>
      <c r="S205" s="53"/>
      <c r="T205" s="53"/>
      <c r="U205" s="53"/>
      <c r="V205" s="53"/>
      <c r="W205" s="53"/>
      <c r="X205" s="53"/>
      <c r="Y205" s="55">
        <f t="shared" si="3"/>
        <v>0</v>
      </c>
    </row>
    <row r="206" spans="1:25">
      <c r="A206" s="53"/>
      <c r="B206" s="53"/>
      <c r="C206" s="53"/>
      <c r="D206" s="54"/>
      <c r="E206" s="53"/>
      <c r="F206" s="53"/>
      <c r="G206" s="53"/>
      <c r="H206" s="53"/>
      <c r="I206" s="53"/>
      <c r="J206" s="53"/>
      <c r="K206" s="53"/>
      <c r="L206" s="53"/>
      <c r="M206" s="53"/>
      <c r="N206" s="53"/>
      <c r="O206" s="53"/>
      <c r="P206" s="53"/>
      <c r="Q206" s="53"/>
      <c r="R206" s="53"/>
      <c r="S206" s="53"/>
      <c r="T206" s="53"/>
      <c r="U206" s="53"/>
      <c r="V206" s="53"/>
      <c r="W206" s="53"/>
      <c r="X206" s="53"/>
      <c r="Y206" s="55">
        <f t="shared" si="3"/>
        <v>0</v>
      </c>
    </row>
    <row r="207" spans="1:25">
      <c r="A207" s="53"/>
      <c r="B207" s="53"/>
      <c r="C207" s="53"/>
      <c r="D207" s="54"/>
      <c r="E207" s="53"/>
      <c r="F207" s="53"/>
      <c r="G207" s="53"/>
      <c r="H207" s="53"/>
      <c r="I207" s="53"/>
      <c r="J207" s="53"/>
      <c r="K207" s="53"/>
      <c r="L207" s="53"/>
      <c r="M207" s="53"/>
      <c r="N207" s="53"/>
      <c r="O207" s="53"/>
      <c r="P207" s="53"/>
      <c r="Q207" s="53"/>
      <c r="R207" s="53"/>
      <c r="S207" s="53"/>
      <c r="T207" s="53"/>
      <c r="U207" s="53"/>
      <c r="V207" s="53"/>
      <c r="W207" s="53"/>
      <c r="X207" s="53"/>
      <c r="Y207" s="55">
        <f t="shared" si="3"/>
        <v>0</v>
      </c>
    </row>
    <row r="208" spans="1:25">
      <c r="A208" s="53"/>
      <c r="B208" s="53"/>
      <c r="C208" s="53"/>
      <c r="D208" s="54"/>
      <c r="E208" s="53"/>
      <c r="F208" s="53"/>
      <c r="G208" s="53"/>
      <c r="H208" s="53"/>
      <c r="I208" s="53"/>
      <c r="J208" s="53"/>
      <c r="K208" s="53"/>
      <c r="L208" s="53"/>
      <c r="M208" s="53"/>
      <c r="N208" s="53"/>
      <c r="O208" s="53"/>
      <c r="P208" s="53"/>
      <c r="Q208" s="53"/>
      <c r="R208" s="53"/>
      <c r="S208" s="53"/>
      <c r="T208" s="53"/>
      <c r="U208" s="53"/>
      <c r="V208" s="53"/>
      <c r="W208" s="53"/>
      <c r="X208" s="53"/>
      <c r="Y208" s="55">
        <f t="shared" si="3"/>
        <v>0</v>
      </c>
    </row>
    <row r="209" spans="1:25">
      <c r="A209" s="53"/>
      <c r="B209" s="53"/>
      <c r="C209" s="53"/>
      <c r="D209" s="54"/>
      <c r="E209" s="53"/>
      <c r="F209" s="53"/>
      <c r="G209" s="53"/>
      <c r="H209" s="53"/>
      <c r="I209" s="53"/>
      <c r="J209" s="53"/>
      <c r="K209" s="53"/>
      <c r="L209" s="53"/>
      <c r="M209" s="53"/>
      <c r="N209" s="53"/>
      <c r="O209" s="53"/>
      <c r="P209" s="53"/>
      <c r="Q209" s="53"/>
      <c r="R209" s="53"/>
      <c r="S209" s="53"/>
      <c r="T209" s="53"/>
      <c r="U209" s="53"/>
      <c r="V209" s="53"/>
      <c r="W209" s="53"/>
      <c r="X209" s="53"/>
      <c r="Y209" s="55">
        <f t="shared" si="3"/>
        <v>0</v>
      </c>
    </row>
    <row r="210" spans="1:25">
      <c r="A210" s="53"/>
      <c r="B210" s="53"/>
      <c r="C210" s="53"/>
      <c r="D210" s="54"/>
      <c r="E210" s="53"/>
      <c r="F210" s="53"/>
      <c r="G210" s="53"/>
      <c r="H210" s="53"/>
      <c r="I210" s="53"/>
      <c r="J210" s="53"/>
      <c r="K210" s="53"/>
      <c r="L210" s="53"/>
      <c r="M210" s="53"/>
      <c r="N210" s="53"/>
      <c r="O210" s="53"/>
      <c r="P210" s="53"/>
      <c r="Q210" s="53"/>
      <c r="R210" s="53"/>
      <c r="S210" s="53"/>
      <c r="T210" s="53"/>
      <c r="U210" s="53"/>
      <c r="V210" s="53"/>
      <c r="W210" s="53"/>
      <c r="X210" s="53"/>
      <c r="Y210" s="55">
        <f t="shared" si="3"/>
        <v>0</v>
      </c>
    </row>
    <row r="211" spans="1:25">
      <c r="A211" s="53"/>
      <c r="B211" s="53"/>
      <c r="C211" s="53"/>
      <c r="D211" s="54"/>
      <c r="E211" s="53"/>
      <c r="F211" s="53"/>
      <c r="G211" s="53"/>
      <c r="H211" s="53"/>
      <c r="I211" s="53"/>
      <c r="J211" s="53"/>
      <c r="K211" s="53"/>
      <c r="L211" s="53"/>
      <c r="M211" s="53"/>
      <c r="N211" s="53"/>
      <c r="O211" s="53"/>
      <c r="P211" s="53"/>
      <c r="Q211" s="53"/>
      <c r="R211" s="53"/>
      <c r="S211" s="53"/>
      <c r="T211" s="53"/>
      <c r="U211" s="53"/>
      <c r="V211" s="53"/>
      <c r="W211" s="53"/>
      <c r="X211" s="53"/>
      <c r="Y211" s="55">
        <f t="shared" si="3"/>
        <v>0</v>
      </c>
    </row>
    <row r="212" spans="1:25">
      <c r="A212" s="53"/>
      <c r="B212" s="53"/>
      <c r="C212" s="53"/>
      <c r="D212" s="54"/>
      <c r="E212" s="53"/>
      <c r="F212" s="53"/>
      <c r="G212" s="53"/>
      <c r="H212" s="53"/>
      <c r="I212" s="53"/>
      <c r="J212" s="53"/>
      <c r="K212" s="53"/>
      <c r="L212" s="53"/>
      <c r="M212" s="53"/>
      <c r="N212" s="53"/>
      <c r="O212" s="53"/>
      <c r="P212" s="53"/>
      <c r="Q212" s="53"/>
      <c r="R212" s="53"/>
      <c r="S212" s="53"/>
      <c r="T212" s="53"/>
      <c r="U212" s="53"/>
      <c r="V212" s="53"/>
      <c r="W212" s="53"/>
      <c r="X212" s="53"/>
      <c r="Y212" s="55">
        <f t="shared" si="3"/>
        <v>0</v>
      </c>
    </row>
    <row r="213" spans="1:25">
      <c r="A213" s="53"/>
      <c r="B213" s="53"/>
      <c r="C213" s="53"/>
      <c r="D213" s="54"/>
      <c r="E213" s="53"/>
      <c r="F213" s="53"/>
      <c r="G213" s="53"/>
      <c r="H213" s="53"/>
      <c r="I213" s="53"/>
      <c r="J213" s="53"/>
      <c r="K213" s="53"/>
      <c r="L213" s="53"/>
      <c r="M213" s="53"/>
      <c r="N213" s="53"/>
      <c r="O213" s="53"/>
      <c r="P213" s="53"/>
      <c r="Q213" s="53"/>
      <c r="R213" s="53"/>
      <c r="S213" s="53"/>
      <c r="T213" s="53"/>
      <c r="U213" s="53"/>
      <c r="V213" s="53"/>
      <c r="W213" s="53"/>
      <c r="X213" s="53"/>
      <c r="Y213" s="55">
        <f t="shared" si="3"/>
        <v>0</v>
      </c>
    </row>
    <row r="214" spans="1:25">
      <c r="A214" s="53"/>
      <c r="B214" s="53"/>
      <c r="C214" s="53"/>
      <c r="D214" s="54"/>
      <c r="E214" s="53"/>
      <c r="F214" s="53"/>
      <c r="G214" s="53"/>
      <c r="H214" s="53"/>
      <c r="I214" s="53"/>
      <c r="J214" s="53"/>
      <c r="K214" s="53"/>
      <c r="L214" s="53"/>
      <c r="M214" s="53"/>
      <c r="N214" s="53"/>
      <c r="O214" s="53"/>
      <c r="P214" s="53"/>
      <c r="Q214" s="53"/>
      <c r="R214" s="53"/>
      <c r="S214" s="53"/>
      <c r="T214" s="53"/>
      <c r="U214" s="53"/>
      <c r="V214" s="53"/>
      <c r="W214" s="53"/>
      <c r="X214" s="53"/>
      <c r="Y214" s="55">
        <f t="shared" si="3"/>
        <v>0</v>
      </c>
    </row>
    <row r="215" spans="1:25">
      <c r="A215" s="53"/>
      <c r="B215" s="53"/>
      <c r="C215" s="53"/>
      <c r="D215" s="54"/>
      <c r="E215" s="53"/>
      <c r="F215" s="53"/>
      <c r="G215" s="53"/>
      <c r="H215" s="53"/>
      <c r="I215" s="53"/>
      <c r="J215" s="53"/>
      <c r="K215" s="53"/>
      <c r="L215" s="53"/>
      <c r="M215" s="53"/>
      <c r="N215" s="53"/>
      <c r="O215" s="53"/>
      <c r="P215" s="53"/>
      <c r="Q215" s="53"/>
      <c r="R215" s="53"/>
      <c r="S215" s="53"/>
      <c r="T215" s="53"/>
      <c r="U215" s="53"/>
      <c r="V215" s="53"/>
      <c r="W215" s="53"/>
      <c r="X215" s="53"/>
      <c r="Y215" s="55">
        <f t="shared" si="3"/>
        <v>0</v>
      </c>
    </row>
    <row r="216" spans="1:25">
      <c r="A216" s="53"/>
      <c r="B216" s="53"/>
      <c r="C216" s="53"/>
      <c r="D216" s="54"/>
      <c r="E216" s="53"/>
      <c r="F216" s="53"/>
      <c r="G216" s="53"/>
      <c r="H216" s="53"/>
      <c r="I216" s="53"/>
      <c r="J216" s="53"/>
      <c r="K216" s="53"/>
      <c r="L216" s="53"/>
      <c r="M216" s="53"/>
      <c r="N216" s="53"/>
      <c r="O216" s="53"/>
      <c r="P216" s="53"/>
      <c r="Q216" s="53"/>
      <c r="R216" s="53"/>
      <c r="S216" s="53"/>
      <c r="T216" s="53"/>
      <c r="U216" s="53"/>
      <c r="V216" s="53"/>
      <c r="W216" s="53"/>
      <c r="X216" s="53"/>
      <c r="Y216" s="55">
        <f t="shared" si="3"/>
        <v>0</v>
      </c>
    </row>
    <row r="217" spans="1:25">
      <c r="A217" s="53"/>
      <c r="B217" s="53"/>
      <c r="C217" s="53"/>
      <c r="D217" s="54"/>
      <c r="E217" s="53"/>
      <c r="F217" s="53"/>
      <c r="G217" s="53"/>
      <c r="H217" s="53"/>
      <c r="I217" s="53"/>
      <c r="J217" s="53"/>
      <c r="K217" s="53"/>
      <c r="L217" s="53"/>
      <c r="M217" s="53"/>
      <c r="N217" s="53"/>
      <c r="O217" s="53"/>
      <c r="P217" s="53"/>
      <c r="Q217" s="53"/>
      <c r="R217" s="53"/>
      <c r="S217" s="53"/>
      <c r="T217" s="53"/>
      <c r="U217" s="53"/>
      <c r="V217" s="53"/>
      <c r="W217" s="53"/>
      <c r="X217" s="53"/>
      <c r="Y217" s="55">
        <f t="shared" si="3"/>
        <v>0</v>
      </c>
    </row>
    <row r="218" spans="1:25">
      <c r="A218" s="53"/>
      <c r="B218" s="53"/>
      <c r="C218" s="53"/>
      <c r="D218" s="54"/>
      <c r="E218" s="53"/>
      <c r="F218" s="53"/>
      <c r="G218" s="53"/>
      <c r="H218" s="53"/>
      <c r="I218" s="53"/>
      <c r="J218" s="53"/>
      <c r="K218" s="53"/>
      <c r="L218" s="53"/>
      <c r="M218" s="53"/>
      <c r="N218" s="53"/>
      <c r="O218" s="53"/>
      <c r="P218" s="53"/>
      <c r="Q218" s="53"/>
      <c r="R218" s="53"/>
      <c r="S218" s="53"/>
      <c r="T218" s="53"/>
      <c r="U218" s="53"/>
      <c r="V218" s="53"/>
      <c r="W218" s="53"/>
      <c r="X218" s="53"/>
      <c r="Y218" s="55">
        <f t="shared" si="3"/>
        <v>0</v>
      </c>
    </row>
    <row r="219" spans="1:25">
      <c r="A219" s="53"/>
      <c r="B219" s="53"/>
      <c r="C219" s="53"/>
      <c r="D219" s="54"/>
      <c r="E219" s="53"/>
      <c r="F219" s="53"/>
      <c r="G219" s="53"/>
      <c r="H219" s="53"/>
      <c r="I219" s="53"/>
      <c r="J219" s="53"/>
      <c r="K219" s="53"/>
      <c r="L219" s="53"/>
      <c r="M219" s="53"/>
      <c r="N219" s="53"/>
      <c r="O219" s="53"/>
      <c r="P219" s="53"/>
      <c r="Q219" s="53"/>
      <c r="R219" s="53"/>
      <c r="S219" s="53"/>
      <c r="T219" s="53"/>
      <c r="U219" s="53"/>
      <c r="V219" s="53"/>
      <c r="W219" s="53"/>
      <c r="X219" s="53"/>
      <c r="Y219" s="55">
        <f t="shared" si="3"/>
        <v>0</v>
      </c>
    </row>
    <row r="220" spans="1:25">
      <c r="A220" s="53"/>
      <c r="B220" s="53"/>
      <c r="C220" s="53"/>
      <c r="D220" s="54"/>
      <c r="E220" s="53"/>
      <c r="F220" s="53"/>
      <c r="G220" s="53"/>
      <c r="H220" s="53"/>
      <c r="I220" s="53"/>
      <c r="J220" s="53"/>
      <c r="K220" s="53"/>
      <c r="L220" s="53"/>
      <c r="M220" s="53"/>
      <c r="N220" s="53"/>
      <c r="O220" s="53"/>
      <c r="P220" s="53"/>
      <c r="Q220" s="53"/>
      <c r="R220" s="53"/>
      <c r="S220" s="53"/>
      <c r="T220" s="53"/>
      <c r="U220" s="53"/>
      <c r="V220" s="53"/>
      <c r="W220" s="53"/>
      <c r="X220" s="53"/>
      <c r="Y220" s="55">
        <f t="shared" si="3"/>
        <v>0</v>
      </c>
    </row>
    <row r="221" spans="1:25">
      <c r="A221" s="53"/>
      <c r="B221" s="53"/>
      <c r="C221" s="53"/>
      <c r="D221" s="54"/>
      <c r="E221" s="53"/>
      <c r="F221" s="53"/>
      <c r="G221" s="53"/>
      <c r="H221" s="53"/>
      <c r="I221" s="53"/>
      <c r="J221" s="53"/>
      <c r="K221" s="53"/>
      <c r="L221" s="53"/>
      <c r="M221" s="53"/>
      <c r="N221" s="53"/>
      <c r="O221" s="53"/>
      <c r="P221" s="53"/>
      <c r="Q221" s="53"/>
      <c r="R221" s="53"/>
      <c r="S221" s="53"/>
      <c r="T221" s="53"/>
      <c r="U221" s="53"/>
      <c r="V221" s="53"/>
      <c r="W221" s="53"/>
      <c r="X221" s="53"/>
      <c r="Y221" s="55">
        <f t="shared" si="3"/>
        <v>0</v>
      </c>
    </row>
    <row r="222" spans="1:25">
      <c r="A222" s="53"/>
      <c r="B222" s="53"/>
      <c r="C222" s="53"/>
      <c r="D222" s="54"/>
      <c r="E222" s="53"/>
      <c r="F222" s="53"/>
      <c r="G222" s="53"/>
      <c r="H222" s="53"/>
      <c r="I222" s="53"/>
      <c r="J222" s="53"/>
      <c r="K222" s="53"/>
      <c r="L222" s="53"/>
      <c r="M222" s="53"/>
      <c r="N222" s="53"/>
      <c r="O222" s="53"/>
      <c r="P222" s="53"/>
      <c r="Q222" s="53"/>
      <c r="R222" s="53"/>
      <c r="S222" s="53"/>
      <c r="T222" s="53"/>
      <c r="U222" s="53"/>
      <c r="V222" s="53"/>
      <c r="W222" s="53"/>
      <c r="X222" s="53"/>
      <c r="Y222" s="55">
        <f t="shared" si="3"/>
        <v>0</v>
      </c>
    </row>
    <row r="223" spans="1:25">
      <c r="A223" s="53"/>
      <c r="B223" s="53"/>
      <c r="C223" s="53"/>
      <c r="D223" s="54"/>
      <c r="E223" s="53"/>
      <c r="F223" s="53"/>
      <c r="G223" s="53"/>
      <c r="H223" s="53"/>
      <c r="I223" s="53"/>
      <c r="J223" s="53"/>
      <c r="K223" s="53"/>
      <c r="L223" s="53"/>
      <c r="M223" s="53"/>
      <c r="N223" s="53"/>
      <c r="O223" s="53"/>
      <c r="P223" s="53"/>
      <c r="Q223" s="53"/>
      <c r="R223" s="53"/>
      <c r="S223" s="53"/>
      <c r="T223" s="53"/>
      <c r="U223" s="53"/>
      <c r="V223" s="53"/>
      <c r="W223" s="53"/>
      <c r="X223" s="53"/>
      <c r="Y223" s="55">
        <f t="shared" si="3"/>
        <v>0</v>
      </c>
    </row>
    <row r="224" spans="1:25">
      <c r="A224" s="53"/>
      <c r="B224" s="53"/>
      <c r="C224" s="53"/>
      <c r="D224" s="54"/>
      <c r="E224" s="53"/>
      <c r="F224" s="53"/>
      <c r="G224" s="53"/>
      <c r="H224" s="53"/>
      <c r="I224" s="53"/>
      <c r="J224" s="53"/>
      <c r="K224" s="53"/>
      <c r="L224" s="53"/>
      <c r="M224" s="53"/>
      <c r="N224" s="53"/>
      <c r="O224" s="53"/>
      <c r="P224" s="53"/>
      <c r="Q224" s="53"/>
      <c r="R224" s="53"/>
      <c r="S224" s="53"/>
      <c r="T224" s="53"/>
      <c r="U224" s="53"/>
      <c r="V224" s="53"/>
      <c r="W224" s="53"/>
      <c r="X224" s="53"/>
      <c r="Y224" s="55">
        <f t="shared" si="3"/>
        <v>0</v>
      </c>
    </row>
    <row r="225" spans="1:25">
      <c r="A225" s="53"/>
      <c r="B225" s="53"/>
      <c r="C225" s="53"/>
      <c r="D225" s="54"/>
      <c r="E225" s="53"/>
      <c r="F225" s="53"/>
      <c r="G225" s="53"/>
      <c r="H225" s="53"/>
      <c r="I225" s="53"/>
      <c r="J225" s="53"/>
      <c r="K225" s="53"/>
      <c r="L225" s="53"/>
      <c r="M225" s="53"/>
      <c r="N225" s="53"/>
      <c r="O225" s="53"/>
      <c r="P225" s="53"/>
      <c r="Q225" s="53"/>
      <c r="R225" s="53"/>
      <c r="S225" s="53"/>
      <c r="T225" s="53"/>
      <c r="U225" s="53"/>
      <c r="V225" s="53"/>
      <c r="W225" s="53"/>
      <c r="X225" s="53"/>
      <c r="Y225" s="55">
        <f t="shared" si="3"/>
        <v>0</v>
      </c>
    </row>
    <row r="226" spans="1:25">
      <c r="A226" s="53"/>
      <c r="B226" s="53"/>
      <c r="C226" s="53"/>
      <c r="D226" s="54"/>
      <c r="E226" s="53"/>
      <c r="F226" s="53"/>
      <c r="G226" s="53"/>
      <c r="H226" s="53"/>
      <c r="I226" s="53"/>
      <c r="J226" s="53"/>
      <c r="K226" s="53"/>
      <c r="L226" s="53"/>
      <c r="M226" s="53"/>
      <c r="N226" s="53"/>
      <c r="O226" s="53"/>
      <c r="P226" s="53"/>
      <c r="Q226" s="53"/>
      <c r="R226" s="53"/>
      <c r="S226" s="53"/>
      <c r="T226" s="53"/>
      <c r="U226" s="53"/>
      <c r="V226" s="53"/>
      <c r="W226" s="53"/>
      <c r="X226" s="53"/>
      <c r="Y226" s="55">
        <f t="shared" si="3"/>
        <v>0</v>
      </c>
    </row>
    <row r="227" spans="1:25">
      <c r="A227" s="53"/>
      <c r="B227" s="53"/>
      <c r="C227" s="53"/>
      <c r="D227" s="54"/>
      <c r="E227" s="53"/>
      <c r="F227" s="53"/>
      <c r="G227" s="53"/>
      <c r="H227" s="53"/>
      <c r="I227" s="53"/>
      <c r="J227" s="53"/>
      <c r="K227" s="53"/>
      <c r="L227" s="53"/>
      <c r="M227" s="53"/>
      <c r="N227" s="53"/>
      <c r="O227" s="53"/>
      <c r="P227" s="53"/>
      <c r="Q227" s="53"/>
      <c r="R227" s="53"/>
      <c r="S227" s="53"/>
      <c r="T227" s="53"/>
      <c r="U227" s="53"/>
      <c r="V227" s="53"/>
      <c r="W227" s="53"/>
      <c r="X227" s="53"/>
      <c r="Y227" s="55">
        <f t="shared" si="3"/>
        <v>0</v>
      </c>
    </row>
    <row r="228" spans="1:25">
      <c r="A228" s="53"/>
      <c r="B228" s="53"/>
      <c r="C228" s="53"/>
      <c r="D228" s="54"/>
      <c r="E228" s="53"/>
      <c r="F228" s="53"/>
      <c r="G228" s="53"/>
      <c r="H228" s="53"/>
      <c r="I228" s="53"/>
      <c r="J228" s="53"/>
      <c r="K228" s="53"/>
      <c r="L228" s="53"/>
      <c r="M228" s="53"/>
      <c r="N228" s="53"/>
      <c r="O228" s="53"/>
      <c r="P228" s="53"/>
      <c r="Q228" s="53"/>
      <c r="R228" s="53"/>
      <c r="S228" s="53"/>
      <c r="T228" s="53"/>
      <c r="U228" s="53"/>
      <c r="V228" s="53"/>
      <c r="W228" s="53"/>
      <c r="X228" s="53"/>
      <c r="Y228" s="55">
        <f t="shared" si="3"/>
        <v>0</v>
      </c>
    </row>
    <row r="229" spans="1:25">
      <c r="A229" s="53"/>
      <c r="B229" s="53"/>
      <c r="C229" s="53"/>
      <c r="D229" s="54"/>
      <c r="E229" s="53"/>
      <c r="F229" s="53"/>
      <c r="G229" s="53"/>
      <c r="H229" s="53"/>
      <c r="I229" s="53"/>
      <c r="J229" s="53"/>
      <c r="K229" s="53"/>
      <c r="L229" s="53"/>
      <c r="M229" s="53"/>
      <c r="N229" s="53"/>
      <c r="O229" s="53"/>
      <c r="P229" s="53"/>
      <c r="Q229" s="53"/>
      <c r="R229" s="53"/>
      <c r="S229" s="53"/>
      <c r="T229" s="53"/>
      <c r="U229" s="53"/>
      <c r="V229" s="53"/>
      <c r="W229" s="53"/>
      <c r="X229" s="53"/>
      <c r="Y229" s="55">
        <f t="shared" si="3"/>
        <v>0</v>
      </c>
    </row>
    <row r="230" spans="1:25">
      <c r="A230" s="53"/>
      <c r="B230" s="53"/>
      <c r="C230" s="53"/>
      <c r="D230" s="54"/>
      <c r="E230" s="53"/>
      <c r="F230" s="53"/>
      <c r="G230" s="53"/>
      <c r="H230" s="53"/>
      <c r="I230" s="53"/>
      <c r="J230" s="53"/>
      <c r="K230" s="53"/>
      <c r="L230" s="53"/>
      <c r="M230" s="53"/>
      <c r="N230" s="53"/>
      <c r="O230" s="53"/>
      <c r="P230" s="53"/>
      <c r="Q230" s="53"/>
      <c r="R230" s="53"/>
      <c r="S230" s="53"/>
      <c r="T230" s="53"/>
      <c r="U230" s="53"/>
      <c r="V230" s="53"/>
      <c r="W230" s="53"/>
      <c r="X230" s="53"/>
      <c r="Y230" s="55">
        <f t="shared" si="3"/>
        <v>0</v>
      </c>
    </row>
    <row r="231" spans="1:25">
      <c r="A231" s="53"/>
      <c r="B231" s="53"/>
      <c r="C231" s="53"/>
      <c r="D231" s="54"/>
      <c r="E231" s="53"/>
      <c r="F231" s="53"/>
      <c r="G231" s="53"/>
      <c r="H231" s="53"/>
      <c r="I231" s="53"/>
      <c r="J231" s="53"/>
      <c r="K231" s="53"/>
      <c r="L231" s="53"/>
      <c r="M231" s="53"/>
      <c r="N231" s="53"/>
      <c r="O231" s="53"/>
      <c r="P231" s="53"/>
      <c r="Q231" s="53"/>
      <c r="R231" s="53"/>
      <c r="S231" s="53"/>
      <c r="T231" s="53"/>
      <c r="U231" s="53"/>
      <c r="V231" s="53"/>
      <c r="W231" s="53"/>
      <c r="X231" s="53"/>
      <c r="Y231" s="55">
        <f t="shared" si="3"/>
        <v>0</v>
      </c>
    </row>
    <row r="232" spans="1:25">
      <c r="A232" s="53"/>
      <c r="B232" s="53"/>
      <c r="C232" s="53"/>
      <c r="D232" s="54"/>
      <c r="E232" s="53"/>
      <c r="F232" s="53"/>
      <c r="G232" s="53"/>
      <c r="H232" s="53"/>
      <c r="I232" s="53"/>
      <c r="J232" s="53"/>
      <c r="K232" s="53"/>
      <c r="L232" s="53"/>
      <c r="M232" s="53"/>
      <c r="N232" s="53"/>
      <c r="O232" s="53"/>
      <c r="P232" s="53"/>
      <c r="Q232" s="53"/>
      <c r="R232" s="53"/>
      <c r="S232" s="53"/>
      <c r="T232" s="53"/>
      <c r="U232" s="53"/>
      <c r="V232" s="53"/>
      <c r="W232" s="53"/>
      <c r="X232" s="53"/>
      <c r="Y232" s="55">
        <f t="shared" si="3"/>
        <v>0</v>
      </c>
    </row>
    <row r="233" spans="1:25">
      <c r="A233" s="53"/>
      <c r="B233" s="53"/>
      <c r="C233" s="53"/>
      <c r="D233" s="54"/>
      <c r="E233" s="53"/>
      <c r="F233" s="53"/>
      <c r="G233" s="53"/>
      <c r="H233" s="53"/>
      <c r="I233" s="53"/>
      <c r="J233" s="53"/>
      <c r="K233" s="53"/>
      <c r="L233" s="53"/>
      <c r="M233" s="53"/>
      <c r="N233" s="53"/>
      <c r="O233" s="53"/>
      <c r="P233" s="53"/>
      <c r="Q233" s="53"/>
      <c r="R233" s="53"/>
      <c r="S233" s="53"/>
      <c r="T233" s="53"/>
      <c r="U233" s="53"/>
      <c r="V233" s="53"/>
      <c r="W233" s="53"/>
      <c r="X233" s="53"/>
      <c r="Y233" s="55">
        <f t="shared" si="3"/>
        <v>0</v>
      </c>
    </row>
    <row r="234" spans="1:25">
      <c r="A234" s="53"/>
      <c r="B234" s="53"/>
      <c r="C234" s="53"/>
      <c r="D234" s="54"/>
      <c r="E234" s="53"/>
      <c r="F234" s="53"/>
      <c r="G234" s="53"/>
      <c r="H234" s="53"/>
      <c r="I234" s="53"/>
      <c r="J234" s="53"/>
      <c r="K234" s="53"/>
      <c r="L234" s="53"/>
      <c r="M234" s="53"/>
      <c r="N234" s="53"/>
      <c r="O234" s="53"/>
      <c r="P234" s="53"/>
      <c r="Q234" s="53"/>
      <c r="R234" s="53"/>
      <c r="S234" s="53"/>
      <c r="T234" s="53"/>
      <c r="U234" s="53"/>
      <c r="V234" s="53"/>
      <c r="W234" s="53"/>
      <c r="X234" s="53"/>
      <c r="Y234" s="55">
        <f t="shared" si="3"/>
        <v>0</v>
      </c>
    </row>
    <row r="235" spans="1:25">
      <c r="A235" s="53"/>
      <c r="B235" s="53"/>
      <c r="C235" s="53"/>
      <c r="D235" s="54"/>
      <c r="E235" s="53"/>
      <c r="F235" s="53"/>
      <c r="G235" s="53"/>
      <c r="H235" s="53"/>
      <c r="I235" s="53"/>
      <c r="J235" s="53"/>
      <c r="K235" s="53"/>
      <c r="L235" s="53"/>
      <c r="M235" s="53"/>
      <c r="N235" s="53"/>
      <c r="O235" s="53"/>
      <c r="P235" s="53"/>
      <c r="Q235" s="53"/>
      <c r="R235" s="53"/>
      <c r="S235" s="53"/>
      <c r="T235" s="53"/>
      <c r="U235" s="53"/>
      <c r="V235" s="53"/>
      <c r="W235" s="53"/>
      <c r="X235" s="53"/>
      <c r="Y235" s="55">
        <f t="shared" si="3"/>
        <v>0</v>
      </c>
    </row>
    <row r="236" spans="1:25">
      <c r="A236" s="53"/>
      <c r="B236" s="53"/>
      <c r="C236" s="53"/>
      <c r="D236" s="54"/>
      <c r="E236" s="53"/>
      <c r="F236" s="53"/>
      <c r="G236" s="53"/>
      <c r="H236" s="53"/>
      <c r="I236" s="53"/>
      <c r="J236" s="53"/>
      <c r="K236" s="53"/>
      <c r="L236" s="53"/>
      <c r="M236" s="53"/>
      <c r="N236" s="53"/>
      <c r="O236" s="53"/>
      <c r="P236" s="53"/>
      <c r="Q236" s="53"/>
      <c r="R236" s="53"/>
      <c r="S236" s="53"/>
      <c r="T236" s="53"/>
      <c r="U236" s="53"/>
      <c r="V236" s="53"/>
      <c r="W236" s="53"/>
      <c r="X236" s="53"/>
      <c r="Y236" s="55">
        <f t="shared" si="3"/>
        <v>0</v>
      </c>
    </row>
    <row r="237" spans="1:25">
      <c r="A237" s="53"/>
      <c r="B237" s="53"/>
      <c r="C237" s="53"/>
      <c r="D237" s="54"/>
      <c r="E237" s="53"/>
      <c r="F237" s="53"/>
      <c r="G237" s="53"/>
      <c r="H237" s="53"/>
      <c r="I237" s="53"/>
      <c r="J237" s="53"/>
      <c r="K237" s="53"/>
      <c r="L237" s="53"/>
      <c r="M237" s="53"/>
      <c r="N237" s="53"/>
      <c r="O237" s="53"/>
      <c r="P237" s="53"/>
      <c r="Q237" s="53"/>
      <c r="R237" s="53"/>
      <c r="S237" s="53"/>
      <c r="T237" s="53"/>
      <c r="U237" s="53"/>
      <c r="V237" s="53"/>
      <c r="W237" s="53"/>
      <c r="X237" s="53"/>
      <c r="Y237" s="55">
        <f t="shared" si="3"/>
        <v>0</v>
      </c>
    </row>
    <row r="238" spans="1:25">
      <c r="A238" s="53"/>
      <c r="B238" s="53"/>
      <c r="C238" s="53"/>
      <c r="D238" s="54"/>
      <c r="E238" s="53"/>
      <c r="F238" s="53"/>
      <c r="G238" s="53"/>
      <c r="H238" s="53"/>
      <c r="I238" s="53"/>
      <c r="J238" s="53"/>
      <c r="K238" s="53"/>
      <c r="L238" s="53"/>
      <c r="M238" s="53"/>
      <c r="N238" s="53"/>
      <c r="O238" s="53"/>
      <c r="P238" s="53"/>
      <c r="Q238" s="53"/>
      <c r="R238" s="53"/>
      <c r="S238" s="53"/>
      <c r="T238" s="53"/>
      <c r="U238" s="53"/>
      <c r="V238" s="53"/>
      <c r="W238" s="53"/>
      <c r="X238" s="53"/>
      <c r="Y238" s="55">
        <f t="shared" si="3"/>
        <v>0</v>
      </c>
    </row>
    <row r="239" spans="1:25">
      <c r="A239" s="53"/>
      <c r="B239" s="53"/>
      <c r="C239" s="53"/>
      <c r="D239" s="54"/>
      <c r="E239" s="53"/>
      <c r="F239" s="53"/>
      <c r="G239" s="53"/>
      <c r="H239" s="53"/>
      <c r="I239" s="53"/>
      <c r="J239" s="53"/>
      <c r="K239" s="53"/>
      <c r="L239" s="53"/>
      <c r="M239" s="53"/>
      <c r="N239" s="53"/>
      <c r="O239" s="53"/>
      <c r="P239" s="53"/>
      <c r="Q239" s="53"/>
      <c r="R239" s="53"/>
      <c r="S239" s="53"/>
      <c r="T239" s="53"/>
      <c r="U239" s="53"/>
      <c r="V239" s="53"/>
      <c r="W239" s="53"/>
      <c r="X239" s="53"/>
      <c r="Y239" s="55">
        <f t="shared" si="3"/>
        <v>0</v>
      </c>
    </row>
    <row r="240" spans="1:25">
      <c r="A240" s="53"/>
      <c r="B240" s="53"/>
      <c r="C240" s="53"/>
      <c r="D240" s="54"/>
      <c r="E240" s="53"/>
      <c r="F240" s="53"/>
      <c r="G240" s="53"/>
      <c r="H240" s="53"/>
      <c r="I240" s="53"/>
      <c r="J240" s="53"/>
      <c r="K240" s="53"/>
      <c r="L240" s="53"/>
      <c r="M240" s="53"/>
      <c r="N240" s="53"/>
      <c r="O240" s="53"/>
      <c r="P240" s="53"/>
      <c r="Q240" s="53"/>
      <c r="R240" s="53"/>
      <c r="S240" s="53"/>
      <c r="T240" s="53"/>
      <c r="U240" s="53"/>
      <c r="V240" s="53"/>
      <c r="W240" s="53"/>
      <c r="X240" s="53"/>
      <c r="Y240" s="55">
        <f t="shared" si="3"/>
        <v>0</v>
      </c>
    </row>
    <row r="241" spans="1:25">
      <c r="A241" s="53"/>
      <c r="B241" s="53"/>
      <c r="C241" s="53"/>
      <c r="D241" s="54"/>
      <c r="E241" s="53"/>
      <c r="F241" s="53"/>
      <c r="G241" s="53"/>
      <c r="H241" s="53"/>
      <c r="I241" s="53"/>
      <c r="J241" s="53"/>
      <c r="K241" s="53"/>
      <c r="L241" s="53"/>
      <c r="M241" s="53"/>
      <c r="N241" s="53"/>
      <c r="O241" s="53"/>
      <c r="P241" s="53"/>
      <c r="Q241" s="53"/>
      <c r="R241" s="53"/>
      <c r="S241" s="53"/>
      <c r="T241" s="53"/>
      <c r="U241" s="53"/>
      <c r="V241" s="53"/>
      <c r="W241" s="53"/>
      <c r="X241" s="53"/>
      <c r="Y241" s="55">
        <f t="shared" si="3"/>
        <v>0</v>
      </c>
    </row>
    <row r="242" spans="1:25">
      <c r="A242" s="53"/>
      <c r="B242" s="53"/>
      <c r="C242" s="53"/>
      <c r="D242" s="54"/>
      <c r="E242" s="53"/>
      <c r="F242" s="53"/>
      <c r="G242" s="53"/>
      <c r="H242" s="53"/>
      <c r="I242" s="53"/>
      <c r="J242" s="53"/>
      <c r="K242" s="53"/>
      <c r="L242" s="53"/>
      <c r="M242" s="53"/>
      <c r="N242" s="53"/>
      <c r="O242" s="53"/>
      <c r="P242" s="53"/>
      <c r="Q242" s="53"/>
      <c r="R242" s="53"/>
      <c r="S242" s="53"/>
      <c r="T242" s="53"/>
      <c r="U242" s="53"/>
      <c r="V242" s="53"/>
      <c r="W242" s="53"/>
      <c r="X242" s="53"/>
      <c r="Y242" s="55">
        <f t="shared" si="3"/>
        <v>0</v>
      </c>
    </row>
    <row r="243" spans="1:25">
      <c r="A243" s="53"/>
      <c r="B243" s="53"/>
      <c r="C243" s="53"/>
      <c r="D243" s="54"/>
      <c r="E243" s="53"/>
      <c r="F243" s="53"/>
      <c r="G243" s="53"/>
      <c r="H243" s="53"/>
      <c r="I243" s="53"/>
      <c r="J243" s="53"/>
      <c r="K243" s="53"/>
      <c r="L243" s="53"/>
      <c r="M243" s="53"/>
      <c r="N243" s="53"/>
      <c r="O243" s="53"/>
      <c r="P243" s="53"/>
      <c r="Q243" s="53"/>
      <c r="R243" s="53"/>
      <c r="S243" s="53"/>
      <c r="T243" s="53"/>
      <c r="U243" s="53"/>
      <c r="V243" s="53"/>
      <c r="W243" s="53"/>
      <c r="X243" s="53"/>
      <c r="Y243" s="55">
        <f t="shared" si="3"/>
        <v>0</v>
      </c>
    </row>
    <row r="244" spans="1:25">
      <c r="A244" s="53"/>
      <c r="B244" s="53"/>
      <c r="C244" s="53"/>
      <c r="D244" s="54"/>
      <c r="E244" s="53"/>
      <c r="F244" s="53"/>
      <c r="G244" s="53"/>
      <c r="H244" s="53"/>
      <c r="I244" s="53"/>
      <c r="J244" s="53"/>
      <c r="K244" s="53"/>
      <c r="L244" s="53"/>
      <c r="M244" s="53"/>
      <c r="N244" s="53"/>
      <c r="O244" s="53"/>
      <c r="P244" s="53"/>
      <c r="Q244" s="53"/>
      <c r="R244" s="53"/>
      <c r="S244" s="53"/>
      <c r="T244" s="53"/>
      <c r="U244" s="53"/>
      <c r="V244" s="53"/>
      <c r="W244" s="53"/>
      <c r="X244" s="53"/>
      <c r="Y244" s="55">
        <f t="shared" si="3"/>
        <v>0</v>
      </c>
    </row>
    <row r="245" spans="1:25">
      <c r="A245" s="53"/>
      <c r="B245" s="53"/>
      <c r="C245" s="53"/>
      <c r="D245" s="54"/>
      <c r="E245" s="53"/>
      <c r="F245" s="53"/>
      <c r="G245" s="53"/>
      <c r="H245" s="53"/>
      <c r="I245" s="53"/>
      <c r="J245" s="53"/>
      <c r="K245" s="53"/>
      <c r="L245" s="53"/>
      <c r="M245" s="53"/>
      <c r="N245" s="53"/>
      <c r="O245" s="53"/>
      <c r="P245" s="53"/>
      <c r="Q245" s="53"/>
      <c r="R245" s="53"/>
      <c r="S245" s="53"/>
      <c r="T245" s="53"/>
      <c r="U245" s="53"/>
      <c r="V245" s="53"/>
      <c r="W245" s="53"/>
      <c r="X245" s="53"/>
      <c r="Y245" s="55">
        <f t="shared" si="3"/>
        <v>0</v>
      </c>
    </row>
    <row r="246" spans="1:25">
      <c r="A246" s="53"/>
      <c r="B246" s="53"/>
      <c r="C246" s="53"/>
      <c r="D246" s="54"/>
      <c r="E246" s="53"/>
      <c r="F246" s="53"/>
      <c r="G246" s="53"/>
      <c r="H246" s="53"/>
      <c r="I246" s="53"/>
      <c r="J246" s="53"/>
      <c r="K246" s="53"/>
      <c r="L246" s="53"/>
      <c r="M246" s="53"/>
      <c r="N246" s="53"/>
      <c r="O246" s="53"/>
      <c r="P246" s="53"/>
      <c r="Q246" s="53"/>
      <c r="R246" s="53"/>
      <c r="S246" s="53"/>
      <c r="T246" s="53"/>
      <c r="U246" s="53"/>
      <c r="V246" s="53"/>
      <c r="W246" s="53"/>
      <c r="X246" s="53"/>
      <c r="Y246" s="55">
        <f t="shared" si="3"/>
        <v>0</v>
      </c>
    </row>
    <row r="247" spans="1:25">
      <c r="A247" s="53"/>
      <c r="B247" s="53"/>
      <c r="C247" s="53"/>
      <c r="D247" s="54"/>
      <c r="E247" s="53"/>
      <c r="F247" s="53"/>
      <c r="G247" s="53"/>
      <c r="H247" s="53"/>
      <c r="I247" s="53"/>
      <c r="J247" s="53"/>
      <c r="K247" s="53"/>
      <c r="L247" s="53"/>
      <c r="M247" s="53"/>
      <c r="N247" s="53"/>
      <c r="O247" s="53"/>
      <c r="P247" s="53"/>
      <c r="Q247" s="53"/>
      <c r="R247" s="53"/>
      <c r="S247" s="53"/>
      <c r="T247" s="53"/>
      <c r="U247" s="53"/>
      <c r="V247" s="53"/>
      <c r="W247" s="53"/>
      <c r="X247" s="53"/>
      <c r="Y247" s="55">
        <f t="shared" si="3"/>
        <v>0</v>
      </c>
    </row>
    <row r="248" spans="1:25">
      <c r="A248" s="53"/>
      <c r="B248" s="53"/>
      <c r="C248" s="53"/>
      <c r="D248" s="54"/>
      <c r="E248" s="53"/>
      <c r="F248" s="53"/>
      <c r="G248" s="53"/>
      <c r="H248" s="53"/>
      <c r="I248" s="53"/>
      <c r="J248" s="53"/>
      <c r="K248" s="53"/>
      <c r="L248" s="53"/>
      <c r="M248" s="53"/>
      <c r="N248" s="53"/>
      <c r="O248" s="53"/>
      <c r="P248" s="53"/>
      <c r="Q248" s="53"/>
      <c r="R248" s="53"/>
      <c r="S248" s="53"/>
      <c r="T248" s="53"/>
      <c r="U248" s="53"/>
      <c r="V248" s="53"/>
      <c r="W248" s="53"/>
      <c r="X248" s="53"/>
      <c r="Y248" s="55">
        <f t="shared" si="3"/>
        <v>0</v>
      </c>
    </row>
    <row r="249" spans="1:25">
      <c r="A249" s="53"/>
      <c r="B249" s="53"/>
      <c r="C249" s="53"/>
      <c r="D249" s="54"/>
      <c r="E249" s="53"/>
      <c r="F249" s="53"/>
      <c r="G249" s="53"/>
      <c r="H249" s="53"/>
      <c r="I249" s="53"/>
      <c r="J249" s="53"/>
      <c r="K249" s="53"/>
      <c r="L249" s="53"/>
      <c r="M249" s="53"/>
      <c r="N249" s="53"/>
      <c r="O249" s="53"/>
      <c r="P249" s="53"/>
      <c r="Q249" s="53"/>
      <c r="R249" s="53"/>
      <c r="S249" s="53"/>
      <c r="T249" s="53"/>
      <c r="U249" s="53"/>
      <c r="V249" s="53"/>
      <c r="W249" s="53"/>
      <c r="X249" s="53"/>
      <c r="Y249" s="55">
        <f t="shared" si="3"/>
        <v>0</v>
      </c>
    </row>
    <row r="250" spans="1:25">
      <c r="A250" s="53"/>
      <c r="B250" s="53"/>
      <c r="C250" s="53"/>
      <c r="D250" s="54"/>
      <c r="E250" s="53"/>
      <c r="F250" s="53"/>
      <c r="G250" s="53"/>
      <c r="H250" s="53"/>
      <c r="I250" s="53"/>
      <c r="J250" s="53"/>
      <c r="K250" s="53"/>
      <c r="L250" s="53"/>
      <c r="M250" s="53"/>
      <c r="N250" s="53"/>
      <c r="O250" s="53"/>
      <c r="P250" s="53"/>
      <c r="Q250" s="53"/>
      <c r="R250" s="53"/>
      <c r="S250" s="53"/>
      <c r="T250" s="53"/>
      <c r="U250" s="53"/>
      <c r="V250" s="53"/>
      <c r="W250" s="53"/>
      <c r="X250" s="53"/>
      <c r="Y250" s="55">
        <f t="shared" si="3"/>
        <v>0</v>
      </c>
    </row>
    <row r="251" spans="1:25">
      <c r="A251" s="53"/>
      <c r="B251" s="53"/>
      <c r="C251" s="53"/>
      <c r="D251" s="54"/>
      <c r="E251" s="53"/>
      <c r="F251" s="53"/>
      <c r="G251" s="53"/>
      <c r="H251" s="53"/>
      <c r="I251" s="53"/>
      <c r="J251" s="53"/>
      <c r="K251" s="53"/>
      <c r="L251" s="53"/>
      <c r="M251" s="53"/>
      <c r="N251" s="53"/>
      <c r="O251" s="53"/>
      <c r="P251" s="53"/>
      <c r="Q251" s="53"/>
      <c r="R251" s="53"/>
      <c r="S251" s="53"/>
      <c r="T251" s="53"/>
      <c r="U251" s="53"/>
      <c r="V251" s="53"/>
      <c r="W251" s="53"/>
      <c r="X251" s="53"/>
      <c r="Y251" s="55">
        <f t="shared" si="3"/>
        <v>0</v>
      </c>
    </row>
    <row r="252" spans="1:25">
      <c r="A252" s="53"/>
      <c r="B252" s="53"/>
      <c r="C252" s="53"/>
      <c r="D252" s="54"/>
      <c r="E252" s="53"/>
      <c r="F252" s="53"/>
      <c r="G252" s="53"/>
      <c r="H252" s="53"/>
      <c r="I252" s="53"/>
      <c r="J252" s="53"/>
      <c r="K252" s="53"/>
      <c r="L252" s="53"/>
      <c r="M252" s="53"/>
      <c r="N252" s="53"/>
      <c r="O252" s="53"/>
      <c r="P252" s="53"/>
      <c r="Q252" s="53"/>
      <c r="R252" s="53"/>
      <c r="S252" s="53"/>
      <c r="T252" s="53"/>
      <c r="U252" s="53"/>
      <c r="V252" s="53"/>
      <c r="W252" s="53"/>
      <c r="X252" s="53"/>
      <c r="Y252" s="55">
        <f t="shared" si="3"/>
        <v>0</v>
      </c>
    </row>
    <row r="253" spans="1:25">
      <c r="A253" s="53"/>
      <c r="B253" s="53"/>
      <c r="C253" s="53"/>
      <c r="D253" s="54"/>
      <c r="E253" s="53"/>
      <c r="F253" s="53"/>
      <c r="G253" s="53"/>
      <c r="H253" s="53"/>
      <c r="I253" s="53"/>
      <c r="J253" s="53"/>
      <c r="K253" s="53"/>
      <c r="L253" s="53"/>
      <c r="M253" s="53"/>
      <c r="N253" s="53"/>
      <c r="O253" s="53"/>
      <c r="P253" s="53"/>
      <c r="Q253" s="53"/>
      <c r="R253" s="53"/>
      <c r="S253" s="53"/>
      <c r="T253" s="53"/>
      <c r="U253" s="53"/>
      <c r="V253" s="53"/>
      <c r="W253" s="53"/>
      <c r="X253" s="53"/>
      <c r="Y253" s="55">
        <f t="shared" si="3"/>
        <v>0</v>
      </c>
    </row>
    <row r="254" spans="1:25">
      <c r="A254" s="53"/>
      <c r="B254" s="53"/>
      <c r="C254" s="53"/>
      <c r="D254" s="54"/>
      <c r="E254" s="53"/>
      <c r="F254" s="53"/>
      <c r="G254" s="53"/>
      <c r="H254" s="53"/>
      <c r="I254" s="53"/>
      <c r="J254" s="53"/>
      <c r="K254" s="53"/>
      <c r="L254" s="53"/>
      <c r="M254" s="53"/>
      <c r="N254" s="53"/>
      <c r="O254" s="53"/>
      <c r="P254" s="53"/>
      <c r="Q254" s="53"/>
      <c r="R254" s="53"/>
      <c r="S254" s="53"/>
      <c r="T254" s="53"/>
      <c r="U254" s="53"/>
      <c r="V254" s="53"/>
      <c r="W254" s="53"/>
      <c r="X254" s="53"/>
      <c r="Y254" s="55">
        <f t="shared" si="3"/>
        <v>0</v>
      </c>
    </row>
    <row r="255" spans="1:25">
      <c r="A255" s="53"/>
      <c r="B255" s="53"/>
      <c r="C255" s="53"/>
      <c r="D255" s="54"/>
      <c r="E255" s="53"/>
      <c r="F255" s="53"/>
      <c r="G255" s="53"/>
      <c r="H255" s="53"/>
      <c r="I255" s="53"/>
      <c r="J255" s="53"/>
      <c r="K255" s="53"/>
      <c r="L255" s="53"/>
      <c r="M255" s="53"/>
      <c r="N255" s="53"/>
      <c r="O255" s="53"/>
      <c r="P255" s="53"/>
      <c r="Q255" s="53"/>
      <c r="R255" s="53"/>
      <c r="S255" s="53"/>
      <c r="T255" s="53"/>
      <c r="U255" s="53"/>
      <c r="V255" s="53"/>
      <c r="W255" s="53"/>
      <c r="X255" s="53"/>
      <c r="Y255" s="55">
        <f t="shared" si="3"/>
        <v>0</v>
      </c>
    </row>
    <row r="256" spans="1:25">
      <c r="A256" s="53"/>
      <c r="B256" s="53"/>
      <c r="C256" s="53"/>
      <c r="D256" s="54"/>
      <c r="E256" s="53"/>
      <c r="F256" s="53"/>
      <c r="G256" s="53"/>
      <c r="H256" s="53"/>
      <c r="I256" s="53"/>
      <c r="J256" s="53"/>
      <c r="K256" s="53"/>
      <c r="L256" s="53"/>
      <c r="M256" s="53"/>
      <c r="N256" s="53"/>
      <c r="O256" s="53"/>
      <c r="P256" s="53"/>
      <c r="Q256" s="53"/>
      <c r="R256" s="53"/>
      <c r="S256" s="53"/>
      <c r="T256" s="53"/>
      <c r="U256" s="53"/>
      <c r="V256" s="53"/>
      <c r="W256" s="53"/>
      <c r="X256" s="53"/>
      <c r="Y256" s="55">
        <f t="shared" si="3"/>
        <v>0</v>
      </c>
    </row>
    <row r="257" spans="1:25">
      <c r="A257" s="53"/>
      <c r="B257" s="53"/>
      <c r="C257" s="53"/>
      <c r="D257" s="54"/>
      <c r="E257" s="53"/>
      <c r="F257" s="53"/>
      <c r="G257" s="53"/>
      <c r="H257" s="53"/>
      <c r="I257" s="53"/>
      <c r="J257" s="53"/>
      <c r="K257" s="53"/>
      <c r="L257" s="53"/>
      <c r="M257" s="53"/>
      <c r="N257" s="53"/>
      <c r="O257" s="53"/>
      <c r="P257" s="53"/>
      <c r="Q257" s="53"/>
      <c r="R257" s="53"/>
      <c r="S257" s="53"/>
      <c r="T257" s="53"/>
      <c r="U257" s="53"/>
      <c r="V257" s="53"/>
      <c r="W257" s="53"/>
      <c r="X257" s="53"/>
      <c r="Y257" s="55">
        <f t="shared" si="3"/>
        <v>0</v>
      </c>
    </row>
    <row r="258" spans="1:25">
      <c r="A258" s="53"/>
      <c r="B258" s="53"/>
      <c r="C258" s="53"/>
      <c r="D258" s="54"/>
      <c r="E258" s="53"/>
      <c r="F258" s="53"/>
      <c r="G258" s="53"/>
      <c r="H258" s="53"/>
      <c r="I258" s="53"/>
      <c r="J258" s="53"/>
      <c r="K258" s="53"/>
      <c r="L258" s="53"/>
      <c r="M258" s="53"/>
      <c r="N258" s="53"/>
      <c r="O258" s="53"/>
      <c r="P258" s="53"/>
      <c r="Q258" s="53"/>
      <c r="R258" s="53"/>
      <c r="S258" s="53"/>
      <c r="T258" s="53"/>
      <c r="U258" s="53"/>
      <c r="V258" s="53"/>
      <c r="W258" s="53"/>
      <c r="X258" s="53"/>
      <c r="Y258" s="55">
        <f t="shared" si="3"/>
        <v>0</v>
      </c>
    </row>
    <row r="259" spans="1:25">
      <c r="A259" s="53"/>
      <c r="B259" s="53"/>
      <c r="C259" s="53"/>
      <c r="D259" s="54"/>
      <c r="E259" s="53"/>
      <c r="F259" s="53"/>
      <c r="G259" s="53"/>
      <c r="H259" s="53"/>
      <c r="I259" s="53"/>
      <c r="J259" s="53"/>
      <c r="K259" s="53"/>
      <c r="L259" s="53"/>
      <c r="M259" s="53"/>
      <c r="N259" s="53"/>
      <c r="O259" s="53"/>
      <c r="P259" s="53"/>
      <c r="Q259" s="53"/>
      <c r="R259" s="53"/>
      <c r="S259" s="53"/>
      <c r="T259" s="53"/>
      <c r="U259" s="53"/>
      <c r="V259" s="53"/>
      <c r="W259" s="53"/>
      <c r="X259" s="53"/>
      <c r="Y259" s="55">
        <f t="shared" si="3"/>
        <v>0</v>
      </c>
    </row>
    <row r="260" spans="1:25">
      <c r="A260" s="53"/>
      <c r="B260" s="53"/>
      <c r="C260" s="53"/>
      <c r="D260" s="54"/>
      <c r="E260" s="53"/>
      <c r="F260" s="53"/>
      <c r="G260" s="53"/>
      <c r="H260" s="53"/>
      <c r="I260" s="53"/>
      <c r="J260" s="53"/>
      <c r="K260" s="53"/>
      <c r="L260" s="53"/>
      <c r="M260" s="53"/>
      <c r="N260" s="53"/>
      <c r="O260" s="53"/>
      <c r="P260" s="53"/>
      <c r="Q260" s="53"/>
      <c r="R260" s="53"/>
      <c r="S260" s="53"/>
      <c r="T260" s="53"/>
      <c r="U260" s="53"/>
      <c r="V260" s="53"/>
      <c r="W260" s="53"/>
      <c r="X260" s="53"/>
      <c r="Y260" s="55">
        <f t="shared" si="3"/>
        <v>0</v>
      </c>
    </row>
    <row r="261" spans="1:25">
      <c r="A261" s="53"/>
      <c r="B261" s="53"/>
      <c r="C261" s="53"/>
      <c r="D261" s="54"/>
      <c r="E261" s="53"/>
      <c r="F261" s="53"/>
      <c r="G261" s="53"/>
      <c r="H261" s="53"/>
      <c r="I261" s="53"/>
      <c r="J261" s="53"/>
      <c r="K261" s="53"/>
      <c r="L261" s="53"/>
      <c r="M261" s="53"/>
      <c r="N261" s="53"/>
      <c r="O261" s="53"/>
      <c r="P261" s="53"/>
      <c r="Q261" s="53"/>
      <c r="R261" s="53"/>
      <c r="S261" s="53"/>
      <c r="T261" s="53"/>
      <c r="U261" s="53"/>
      <c r="V261" s="53"/>
      <c r="W261" s="53"/>
      <c r="X261" s="53"/>
      <c r="Y261" s="55">
        <f t="shared" si="3"/>
        <v>0</v>
      </c>
    </row>
    <row r="262" spans="1:25">
      <c r="A262" s="53"/>
      <c r="B262" s="53"/>
      <c r="C262" s="53"/>
      <c r="D262" s="54"/>
      <c r="E262" s="53"/>
      <c r="F262" s="53"/>
      <c r="G262" s="53"/>
      <c r="H262" s="53"/>
      <c r="I262" s="53"/>
      <c r="J262" s="53"/>
      <c r="K262" s="53"/>
      <c r="L262" s="53"/>
      <c r="M262" s="53"/>
      <c r="N262" s="53"/>
      <c r="O262" s="53"/>
      <c r="P262" s="53"/>
      <c r="Q262" s="53"/>
      <c r="R262" s="53"/>
      <c r="S262" s="53"/>
      <c r="T262" s="53"/>
      <c r="U262" s="53"/>
      <c r="V262" s="53"/>
      <c r="W262" s="53"/>
      <c r="X262" s="53"/>
      <c r="Y262" s="55">
        <f t="shared" si="3"/>
        <v>0</v>
      </c>
    </row>
    <row r="263" spans="1:25">
      <c r="A263" s="53"/>
      <c r="B263" s="53"/>
      <c r="C263" s="53"/>
      <c r="D263" s="54"/>
      <c r="E263" s="53"/>
      <c r="F263" s="53"/>
      <c r="G263" s="53"/>
      <c r="H263" s="53"/>
      <c r="I263" s="53"/>
      <c r="J263" s="53"/>
      <c r="K263" s="53"/>
      <c r="L263" s="53"/>
      <c r="M263" s="53"/>
      <c r="N263" s="53"/>
      <c r="O263" s="53"/>
      <c r="P263" s="53"/>
      <c r="Q263" s="53"/>
      <c r="R263" s="53"/>
      <c r="S263" s="53"/>
      <c r="T263" s="53"/>
      <c r="U263" s="53"/>
      <c r="V263" s="53"/>
      <c r="W263" s="53"/>
      <c r="X263" s="53"/>
      <c r="Y263" s="55">
        <f t="shared" si="3"/>
        <v>0</v>
      </c>
    </row>
    <row r="264" spans="1:25">
      <c r="A264" s="53"/>
      <c r="B264" s="53"/>
      <c r="C264" s="53"/>
      <c r="D264" s="54"/>
      <c r="E264" s="53"/>
      <c r="F264" s="53"/>
      <c r="G264" s="53"/>
      <c r="H264" s="53"/>
      <c r="I264" s="53"/>
      <c r="J264" s="53"/>
      <c r="K264" s="53"/>
      <c r="L264" s="53"/>
      <c r="M264" s="53"/>
      <c r="N264" s="53"/>
      <c r="O264" s="53"/>
      <c r="P264" s="53"/>
      <c r="Q264" s="53"/>
      <c r="R264" s="53"/>
      <c r="S264" s="53"/>
      <c r="T264" s="53"/>
      <c r="U264" s="53"/>
      <c r="V264" s="53"/>
      <c r="W264" s="53"/>
      <c r="X264" s="53"/>
      <c r="Y264" s="55">
        <f t="shared" si="3"/>
        <v>0</v>
      </c>
    </row>
    <row r="265" spans="1:25">
      <c r="A265" s="53"/>
      <c r="B265" s="53"/>
      <c r="C265" s="53"/>
      <c r="D265" s="54"/>
      <c r="E265" s="53"/>
      <c r="F265" s="53"/>
      <c r="G265" s="53"/>
      <c r="H265" s="53"/>
      <c r="I265" s="53"/>
      <c r="J265" s="53"/>
      <c r="K265" s="53"/>
      <c r="L265" s="53"/>
      <c r="M265" s="53"/>
      <c r="N265" s="53"/>
      <c r="O265" s="53"/>
      <c r="P265" s="53"/>
      <c r="Q265" s="53"/>
      <c r="R265" s="53"/>
      <c r="S265" s="53"/>
      <c r="T265" s="53"/>
      <c r="U265" s="53"/>
      <c r="V265" s="53"/>
      <c r="W265" s="53"/>
      <c r="X265" s="53"/>
      <c r="Y265" s="55">
        <f t="shared" si="3"/>
        <v>0</v>
      </c>
    </row>
    <row r="266" spans="1:25">
      <c r="A266" s="53"/>
      <c r="B266" s="53"/>
      <c r="C266" s="53"/>
      <c r="D266" s="54"/>
      <c r="E266" s="53"/>
      <c r="F266" s="53"/>
      <c r="G266" s="53"/>
      <c r="H266" s="53"/>
      <c r="I266" s="53"/>
      <c r="J266" s="53"/>
      <c r="K266" s="53"/>
      <c r="L266" s="53"/>
      <c r="M266" s="53"/>
      <c r="N266" s="53"/>
      <c r="O266" s="53"/>
      <c r="P266" s="53"/>
      <c r="Q266" s="53"/>
      <c r="R266" s="53"/>
      <c r="S266" s="53"/>
      <c r="T266" s="53"/>
      <c r="U266" s="53"/>
      <c r="V266" s="53"/>
      <c r="W266" s="53"/>
      <c r="X266" s="53"/>
      <c r="Y266" s="55">
        <f t="shared" si="3"/>
        <v>0</v>
      </c>
    </row>
    <row r="267" spans="1:25">
      <c r="A267" s="53"/>
      <c r="B267" s="53"/>
      <c r="C267" s="53"/>
      <c r="D267" s="54"/>
      <c r="E267" s="53"/>
      <c r="F267" s="53"/>
      <c r="G267" s="53"/>
      <c r="H267" s="53"/>
      <c r="I267" s="53"/>
      <c r="J267" s="53"/>
      <c r="K267" s="53"/>
      <c r="L267" s="53"/>
      <c r="M267" s="53"/>
      <c r="N267" s="53"/>
      <c r="O267" s="53"/>
      <c r="P267" s="53"/>
      <c r="Q267" s="53"/>
      <c r="R267" s="53"/>
      <c r="S267" s="53"/>
      <c r="T267" s="53"/>
      <c r="U267" s="53"/>
      <c r="V267" s="53"/>
      <c r="W267" s="53"/>
      <c r="X267" s="53"/>
      <c r="Y267" s="55">
        <f t="shared" ref="Y267:Y302" si="4">SUM(E267:X267)</f>
        <v>0</v>
      </c>
    </row>
    <row r="268" spans="1:25">
      <c r="A268" s="53"/>
      <c r="B268" s="53"/>
      <c r="C268" s="53"/>
      <c r="D268" s="54"/>
      <c r="E268" s="53"/>
      <c r="F268" s="53"/>
      <c r="G268" s="53"/>
      <c r="H268" s="53"/>
      <c r="I268" s="53"/>
      <c r="J268" s="53"/>
      <c r="K268" s="53"/>
      <c r="L268" s="53"/>
      <c r="M268" s="53"/>
      <c r="N268" s="53"/>
      <c r="O268" s="53"/>
      <c r="P268" s="53"/>
      <c r="Q268" s="53"/>
      <c r="R268" s="53"/>
      <c r="S268" s="53"/>
      <c r="T268" s="53"/>
      <c r="U268" s="53"/>
      <c r="V268" s="53"/>
      <c r="W268" s="53"/>
      <c r="X268" s="53"/>
      <c r="Y268" s="55">
        <f t="shared" si="4"/>
        <v>0</v>
      </c>
    </row>
    <row r="269" spans="1:25">
      <c r="A269" s="53"/>
      <c r="B269" s="53"/>
      <c r="C269" s="53"/>
      <c r="D269" s="54"/>
      <c r="E269" s="53"/>
      <c r="F269" s="53"/>
      <c r="G269" s="53"/>
      <c r="H269" s="53"/>
      <c r="I269" s="53"/>
      <c r="J269" s="53"/>
      <c r="K269" s="53"/>
      <c r="L269" s="53"/>
      <c r="M269" s="53"/>
      <c r="N269" s="53"/>
      <c r="O269" s="53"/>
      <c r="P269" s="53"/>
      <c r="Q269" s="53"/>
      <c r="R269" s="53"/>
      <c r="S269" s="53"/>
      <c r="T269" s="53"/>
      <c r="U269" s="53"/>
      <c r="V269" s="53"/>
      <c r="W269" s="53"/>
      <c r="X269" s="53"/>
      <c r="Y269" s="55">
        <f t="shared" si="4"/>
        <v>0</v>
      </c>
    </row>
    <row r="270" spans="1:25">
      <c r="A270" s="53"/>
      <c r="B270" s="53"/>
      <c r="C270" s="53"/>
      <c r="D270" s="54"/>
      <c r="E270" s="53"/>
      <c r="F270" s="53"/>
      <c r="G270" s="53"/>
      <c r="H270" s="53"/>
      <c r="I270" s="53"/>
      <c r="J270" s="53"/>
      <c r="K270" s="53"/>
      <c r="L270" s="53"/>
      <c r="M270" s="53"/>
      <c r="N270" s="53"/>
      <c r="O270" s="53"/>
      <c r="P270" s="53"/>
      <c r="Q270" s="53"/>
      <c r="R270" s="53"/>
      <c r="S270" s="53"/>
      <c r="T270" s="53"/>
      <c r="U270" s="53"/>
      <c r="V270" s="53"/>
      <c r="W270" s="53"/>
      <c r="X270" s="53"/>
      <c r="Y270" s="55">
        <f t="shared" si="4"/>
        <v>0</v>
      </c>
    </row>
    <row r="271" spans="1:25">
      <c r="A271" s="53"/>
      <c r="B271" s="53"/>
      <c r="C271" s="53"/>
      <c r="D271" s="54"/>
      <c r="E271" s="53"/>
      <c r="F271" s="53"/>
      <c r="G271" s="53"/>
      <c r="H271" s="53"/>
      <c r="I271" s="53"/>
      <c r="J271" s="53"/>
      <c r="K271" s="53"/>
      <c r="L271" s="53"/>
      <c r="M271" s="53"/>
      <c r="N271" s="53"/>
      <c r="O271" s="53"/>
      <c r="P271" s="53"/>
      <c r="Q271" s="53"/>
      <c r="R271" s="53"/>
      <c r="S271" s="53"/>
      <c r="T271" s="53"/>
      <c r="U271" s="53"/>
      <c r="V271" s="53"/>
      <c r="W271" s="53"/>
      <c r="X271" s="53"/>
      <c r="Y271" s="55">
        <f t="shared" si="4"/>
        <v>0</v>
      </c>
    </row>
    <row r="272" spans="1:25">
      <c r="A272" s="53"/>
      <c r="B272" s="53"/>
      <c r="C272" s="53"/>
      <c r="D272" s="54"/>
      <c r="E272" s="53"/>
      <c r="F272" s="53"/>
      <c r="G272" s="53"/>
      <c r="H272" s="53"/>
      <c r="I272" s="53"/>
      <c r="J272" s="53"/>
      <c r="K272" s="53"/>
      <c r="L272" s="53"/>
      <c r="M272" s="53"/>
      <c r="N272" s="53"/>
      <c r="O272" s="53"/>
      <c r="P272" s="53"/>
      <c r="Q272" s="53"/>
      <c r="R272" s="53"/>
      <c r="S272" s="53"/>
      <c r="T272" s="53"/>
      <c r="U272" s="53"/>
      <c r="V272" s="53"/>
      <c r="W272" s="53"/>
      <c r="X272" s="53"/>
      <c r="Y272" s="55">
        <f t="shared" si="4"/>
        <v>0</v>
      </c>
    </row>
    <row r="273" spans="1:25">
      <c r="A273" s="53"/>
      <c r="B273" s="53"/>
      <c r="C273" s="53"/>
      <c r="D273" s="54"/>
      <c r="E273" s="53"/>
      <c r="F273" s="53"/>
      <c r="G273" s="53"/>
      <c r="H273" s="53"/>
      <c r="I273" s="53"/>
      <c r="J273" s="53"/>
      <c r="K273" s="53"/>
      <c r="L273" s="53"/>
      <c r="M273" s="53"/>
      <c r="N273" s="53"/>
      <c r="O273" s="53"/>
      <c r="P273" s="53"/>
      <c r="Q273" s="53"/>
      <c r="R273" s="53"/>
      <c r="S273" s="53"/>
      <c r="T273" s="53"/>
      <c r="U273" s="53"/>
      <c r="V273" s="53"/>
      <c r="W273" s="53"/>
      <c r="X273" s="53"/>
      <c r="Y273" s="55">
        <f t="shared" si="4"/>
        <v>0</v>
      </c>
    </row>
    <row r="274" spans="1:25">
      <c r="A274" s="53"/>
      <c r="B274" s="53"/>
      <c r="C274" s="53"/>
      <c r="D274" s="54"/>
      <c r="E274" s="53"/>
      <c r="F274" s="53"/>
      <c r="G274" s="53"/>
      <c r="H274" s="53"/>
      <c r="I274" s="53"/>
      <c r="J274" s="53"/>
      <c r="K274" s="53"/>
      <c r="L274" s="53"/>
      <c r="M274" s="53"/>
      <c r="N274" s="53"/>
      <c r="O274" s="53"/>
      <c r="P274" s="53"/>
      <c r="Q274" s="53"/>
      <c r="R274" s="53"/>
      <c r="S274" s="53"/>
      <c r="T274" s="53"/>
      <c r="U274" s="53"/>
      <c r="V274" s="53"/>
      <c r="W274" s="53"/>
      <c r="X274" s="53"/>
      <c r="Y274" s="55">
        <f t="shared" si="4"/>
        <v>0</v>
      </c>
    </row>
    <row r="275" spans="1:25">
      <c r="A275" s="53"/>
      <c r="B275" s="53"/>
      <c r="C275" s="53"/>
      <c r="D275" s="54"/>
      <c r="E275" s="53"/>
      <c r="F275" s="53"/>
      <c r="G275" s="53"/>
      <c r="H275" s="53"/>
      <c r="I275" s="53"/>
      <c r="J275" s="53"/>
      <c r="K275" s="53"/>
      <c r="L275" s="53"/>
      <c r="M275" s="53"/>
      <c r="N275" s="53"/>
      <c r="O275" s="53"/>
      <c r="P275" s="53"/>
      <c r="Q275" s="53"/>
      <c r="R275" s="53"/>
      <c r="S275" s="53"/>
      <c r="T275" s="53"/>
      <c r="U275" s="53"/>
      <c r="V275" s="53"/>
      <c r="W275" s="53"/>
      <c r="X275" s="53"/>
      <c r="Y275" s="55">
        <f t="shared" si="4"/>
        <v>0</v>
      </c>
    </row>
    <row r="276" spans="1:25">
      <c r="A276" s="53"/>
      <c r="B276" s="53"/>
      <c r="C276" s="53"/>
      <c r="D276" s="54"/>
      <c r="E276" s="53"/>
      <c r="F276" s="53"/>
      <c r="G276" s="53"/>
      <c r="H276" s="53"/>
      <c r="I276" s="53"/>
      <c r="J276" s="53"/>
      <c r="K276" s="53"/>
      <c r="L276" s="53"/>
      <c r="M276" s="53"/>
      <c r="N276" s="53"/>
      <c r="O276" s="53"/>
      <c r="P276" s="53"/>
      <c r="Q276" s="53"/>
      <c r="R276" s="53"/>
      <c r="S276" s="53"/>
      <c r="T276" s="53"/>
      <c r="U276" s="53"/>
      <c r="V276" s="53"/>
      <c r="W276" s="53"/>
      <c r="X276" s="53"/>
      <c r="Y276" s="55">
        <f t="shared" si="4"/>
        <v>0</v>
      </c>
    </row>
    <row r="277" spans="1:25">
      <c r="A277" s="53"/>
      <c r="B277" s="53"/>
      <c r="C277" s="53"/>
      <c r="D277" s="54"/>
      <c r="E277" s="53"/>
      <c r="F277" s="53"/>
      <c r="G277" s="53"/>
      <c r="H277" s="53"/>
      <c r="I277" s="53"/>
      <c r="J277" s="53"/>
      <c r="K277" s="53"/>
      <c r="L277" s="53"/>
      <c r="M277" s="53"/>
      <c r="N277" s="53"/>
      <c r="O277" s="53"/>
      <c r="P277" s="53"/>
      <c r="Q277" s="53"/>
      <c r="R277" s="53"/>
      <c r="S277" s="53"/>
      <c r="T277" s="53"/>
      <c r="U277" s="53"/>
      <c r="V277" s="53"/>
      <c r="W277" s="53"/>
      <c r="X277" s="53"/>
      <c r="Y277" s="55">
        <f t="shared" si="4"/>
        <v>0</v>
      </c>
    </row>
    <row r="278" spans="1:25">
      <c r="A278" s="53"/>
      <c r="B278" s="53"/>
      <c r="C278" s="53"/>
      <c r="D278" s="54"/>
      <c r="E278" s="53"/>
      <c r="F278" s="53"/>
      <c r="G278" s="53"/>
      <c r="H278" s="53"/>
      <c r="I278" s="53"/>
      <c r="J278" s="53"/>
      <c r="K278" s="53"/>
      <c r="L278" s="53"/>
      <c r="M278" s="53"/>
      <c r="N278" s="53"/>
      <c r="O278" s="53"/>
      <c r="P278" s="53"/>
      <c r="Q278" s="53"/>
      <c r="R278" s="53"/>
      <c r="S278" s="53"/>
      <c r="T278" s="53"/>
      <c r="U278" s="53"/>
      <c r="V278" s="53"/>
      <c r="W278" s="53"/>
      <c r="X278" s="53"/>
      <c r="Y278" s="55">
        <f t="shared" si="4"/>
        <v>0</v>
      </c>
    </row>
    <row r="279" spans="1:25">
      <c r="A279" s="53"/>
      <c r="B279" s="53"/>
      <c r="C279" s="53"/>
      <c r="D279" s="54"/>
      <c r="E279" s="53"/>
      <c r="F279" s="53"/>
      <c r="G279" s="53"/>
      <c r="H279" s="53"/>
      <c r="I279" s="53"/>
      <c r="J279" s="53"/>
      <c r="K279" s="53"/>
      <c r="L279" s="53"/>
      <c r="M279" s="53"/>
      <c r="N279" s="53"/>
      <c r="O279" s="53"/>
      <c r="P279" s="53"/>
      <c r="Q279" s="53"/>
      <c r="R279" s="53"/>
      <c r="S279" s="53"/>
      <c r="T279" s="53"/>
      <c r="U279" s="53"/>
      <c r="V279" s="53"/>
      <c r="W279" s="53"/>
      <c r="X279" s="53"/>
      <c r="Y279" s="55">
        <f t="shared" si="4"/>
        <v>0</v>
      </c>
    </row>
    <row r="280" spans="1:25">
      <c r="A280" s="53"/>
      <c r="B280" s="53"/>
      <c r="C280" s="53"/>
      <c r="D280" s="54"/>
      <c r="E280" s="53"/>
      <c r="F280" s="53"/>
      <c r="G280" s="53"/>
      <c r="H280" s="53"/>
      <c r="I280" s="53"/>
      <c r="J280" s="53"/>
      <c r="K280" s="53"/>
      <c r="L280" s="53"/>
      <c r="M280" s="53"/>
      <c r="N280" s="53"/>
      <c r="O280" s="53"/>
      <c r="P280" s="53"/>
      <c r="Q280" s="53"/>
      <c r="R280" s="53"/>
      <c r="S280" s="53"/>
      <c r="T280" s="53"/>
      <c r="U280" s="53"/>
      <c r="V280" s="53"/>
      <c r="W280" s="53"/>
      <c r="X280" s="53"/>
      <c r="Y280" s="55">
        <f t="shared" si="4"/>
        <v>0</v>
      </c>
    </row>
    <row r="281" spans="1:25">
      <c r="A281" s="53"/>
      <c r="B281" s="53"/>
      <c r="C281" s="53"/>
      <c r="D281" s="54"/>
      <c r="E281" s="53"/>
      <c r="F281" s="53"/>
      <c r="G281" s="53"/>
      <c r="H281" s="53"/>
      <c r="I281" s="53"/>
      <c r="J281" s="53"/>
      <c r="K281" s="53"/>
      <c r="L281" s="53"/>
      <c r="M281" s="53"/>
      <c r="N281" s="53"/>
      <c r="O281" s="53"/>
      <c r="P281" s="53"/>
      <c r="Q281" s="53"/>
      <c r="R281" s="53"/>
      <c r="S281" s="53"/>
      <c r="T281" s="53"/>
      <c r="U281" s="53"/>
      <c r="V281" s="53"/>
      <c r="W281" s="53"/>
      <c r="X281" s="53"/>
      <c r="Y281" s="55">
        <f t="shared" si="4"/>
        <v>0</v>
      </c>
    </row>
    <row r="282" spans="1:25">
      <c r="A282" s="53"/>
      <c r="B282" s="53"/>
      <c r="C282" s="53"/>
      <c r="D282" s="54"/>
      <c r="E282" s="53"/>
      <c r="F282" s="53"/>
      <c r="G282" s="53"/>
      <c r="H282" s="53"/>
      <c r="I282" s="53"/>
      <c r="J282" s="53"/>
      <c r="K282" s="53"/>
      <c r="L282" s="53"/>
      <c r="M282" s="53"/>
      <c r="N282" s="53"/>
      <c r="O282" s="53"/>
      <c r="P282" s="53"/>
      <c r="Q282" s="53"/>
      <c r="R282" s="53"/>
      <c r="S282" s="53"/>
      <c r="T282" s="53"/>
      <c r="U282" s="53"/>
      <c r="V282" s="53"/>
      <c r="W282" s="53"/>
      <c r="X282" s="53"/>
      <c r="Y282" s="55">
        <f t="shared" si="4"/>
        <v>0</v>
      </c>
    </row>
    <row r="283" spans="1:25">
      <c r="A283" s="53"/>
      <c r="B283" s="53"/>
      <c r="C283" s="53"/>
      <c r="D283" s="54"/>
      <c r="E283" s="53"/>
      <c r="F283" s="53"/>
      <c r="G283" s="53"/>
      <c r="H283" s="53"/>
      <c r="I283" s="53"/>
      <c r="J283" s="53"/>
      <c r="K283" s="53"/>
      <c r="L283" s="53"/>
      <c r="M283" s="53"/>
      <c r="N283" s="53"/>
      <c r="O283" s="53"/>
      <c r="P283" s="53"/>
      <c r="Q283" s="53"/>
      <c r="R283" s="53"/>
      <c r="S283" s="53"/>
      <c r="T283" s="53"/>
      <c r="U283" s="53"/>
      <c r="V283" s="53"/>
      <c r="W283" s="53"/>
      <c r="X283" s="53"/>
      <c r="Y283" s="55">
        <f t="shared" si="4"/>
        <v>0</v>
      </c>
    </row>
    <row r="284" spans="1:25">
      <c r="A284" s="53"/>
      <c r="B284" s="53"/>
      <c r="C284" s="53"/>
      <c r="D284" s="54"/>
      <c r="E284" s="53"/>
      <c r="F284" s="53"/>
      <c r="G284" s="53"/>
      <c r="H284" s="53"/>
      <c r="I284" s="53"/>
      <c r="J284" s="53"/>
      <c r="K284" s="53"/>
      <c r="L284" s="53"/>
      <c r="M284" s="53"/>
      <c r="N284" s="53"/>
      <c r="O284" s="53"/>
      <c r="P284" s="53"/>
      <c r="Q284" s="53"/>
      <c r="R284" s="53"/>
      <c r="S284" s="53"/>
      <c r="T284" s="53"/>
      <c r="U284" s="53"/>
      <c r="V284" s="53"/>
      <c r="W284" s="53"/>
      <c r="X284" s="53"/>
      <c r="Y284" s="55">
        <f t="shared" si="4"/>
        <v>0</v>
      </c>
    </row>
    <row r="285" spans="1:25">
      <c r="A285" s="53"/>
      <c r="B285" s="53"/>
      <c r="C285" s="53"/>
      <c r="D285" s="54"/>
      <c r="E285" s="53"/>
      <c r="F285" s="53"/>
      <c r="G285" s="53"/>
      <c r="H285" s="53"/>
      <c r="I285" s="53"/>
      <c r="J285" s="53"/>
      <c r="K285" s="53"/>
      <c r="L285" s="53"/>
      <c r="M285" s="53"/>
      <c r="N285" s="53"/>
      <c r="O285" s="53"/>
      <c r="P285" s="53"/>
      <c r="Q285" s="53"/>
      <c r="R285" s="53"/>
      <c r="S285" s="53"/>
      <c r="T285" s="53"/>
      <c r="U285" s="53"/>
      <c r="V285" s="53"/>
      <c r="W285" s="53"/>
      <c r="X285" s="53"/>
      <c r="Y285" s="55">
        <f t="shared" si="4"/>
        <v>0</v>
      </c>
    </row>
    <row r="286" spans="1:25">
      <c r="A286" s="53"/>
      <c r="B286" s="53"/>
      <c r="C286" s="53"/>
      <c r="D286" s="54"/>
      <c r="E286" s="53"/>
      <c r="F286" s="53"/>
      <c r="G286" s="53"/>
      <c r="H286" s="53"/>
      <c r="I286" s="53"/>
      <c r="J286" s="53"/>
      <c r="K286" s="53"/>
      <c r="L286" s="53"/>
      <c r="M286" s="53"/>
      <c r="N286" s="53"/>
      <c r="O286" s="53"/>
      <c r="P286" s="53"/>
      <c r="Q286" s="53"/>
      <c r="R286" s="53"/>
      <c r="S286" s="53"/>
      <c r="T286" s="53"/>
      <c r="U286" s="53"/>
      <c r="V286" s="53"/>
      <c r="W286" s="53"/>
      <c r="X286" s="53"/>
      <c r="Y286" s="55">
        <f t="shared" si="4"/>
        <v>0</v>
      </c>
    </row>
    <row r="287" spans="1:25">
      <c r="A287" s="53"/>
      <c r="B287" s="53"/>
      <c r="C287" s="53"/>
      <c r="D287" s="54"/>
      <c r="E287" s="53"/>
      <c r="F287" s="53"/>
      <c r="G287" s="53"/>
      <c r="H287" s="53"/>
      <c r="I287" s="53"/>
      <c r="J287" s="53"/>
      <c r="K287" s="53"/>
      <c r="L287" s="53"/>
      <c r="M287" s="53"/>
      <c r="N287" s="53"/>
      <c r="O287" s="53"/>
      <c r="P287" s="53"/>
      <c r="Q287" s="53"/>
      <c r="R287" s="53"/>
      <c r="S287" s="53"/>
      <c r="T287" s="53"/>
      <c r="U287" s="53"/>
      <c r="V287" s="53"/>
      <c r="W287" s="53"/>
      <c r="X287" s="53"/>
      <c r="Y287" s="55">
        <f t="shared" si="4"/>
        <v>0</v>
      </c>
    </row>
    <row r="288" spans="1:25">
      <c r="A288" s="53"/>
      <c r="B288" s="53"/>
      <c r="C288" s="53"/>
      <c r="D288" s="54"/>
      <c r="E288" s="53"/>
      <c r="F288" s="53"/>
      <c r="G288" s="53"/>
      <c r="H288" s="53"/>
      <c r="I288" s="53"/>
      <c r="J288" s="53"/>
      <c r="K288" s="53"/>
      <c r="L288" s="53"/>
      <c r="M288" s="53"/>
      <c r="N288" s="53"/>
      <c r="O288" s="53"/>
      <c r="P288" s="53"/>
      <c r="Q288" s="53"/>
      <c r="R288" s="53"/>
      <c r="S288" s="53"/>
      <c r="T288" s="53"/>
      <c r="U288" s="53"/>
      <c r="V288" s="53"/>
      <c r="W288" s="53"/>
      <c r="X288" s="53"/>
      <c r="Y288" s="55">
        <f t="shared" si="4"/>
        <v>0</v>
      </c>
    </row>
    <row r="289" spans="1:25">
      <c r="A289" s="53"/>
      <c r="B289" s="53"/>
      <c r="C289" s="53"/>
      <c r="D289" s="54"/>
      <c r="E289" s="53"/>
      <c r="F289" s="53"/>
      <c r="G289" s="53"/>
      <c r="H289" s="53"/>
      <c r="I289" s="53"/>
      <c r="J289" s="53"/>
      <c r="K289" s="53"/>
      <c r="L289" s="53"/>
      <c r="M289" s="53"/>
      <c r="N289" s="53"/>
      <c r="O289" s="53"/>
      <c r="P289" s="53"/>
      <c r="Q289" s="53"/>
      <c r="R289" s="53"/>
      <c r="S289" s="53"/>
      <c r="T289" s="53"/>
      <c r="U289" s="53"/>
      <c r="V289" s="53"/>
      <c r="W289" s="53"/>
      <c r="X289" s="53"/>
      <c r="Y289" s="55">
        <f t="shared" si="4"/>
        <v>0</v>
      </c>
    </row>
    <row r="290" spans="1:25">
      <c r="A290" s="53"/>
      <c r="B290" s="53"/>
      <c r="C290" s="53"/>
      <c r="D290" s="54"/>
      <c r="E290" s="53"/>
      <c r="F290" s="53"/>
      <c r="G290" s="53"/>
      <c r="H290" s="53"/>
      <c r="I290" s="53"/>
      <c r="J290" s="53"/>
      <c r="K290" s="53"/>
      <c r="L290" s="53"/>
      <c r="M290" s="53"/>
      <c r="N290" s="53"/>
      <c r="O290" s="53"/>
      <c r="P290" s="53"/>
      <c r="Q290" s="53"/>
      <c r="R290" s="53"/>
      <c r="S290" s="53"/>
      <c r="T290" s="53"/>
      <c r="U290" s="53"/>
      <c r="V290" s="53"/>
      <c r="W290" s="53"/>
      <c r="X290" s="53"/>
      <c r="Y290" s="55">
        <f t="shared" si="4"/>
        <v>0</v>
      </c>
    </row>
    <row r="291" spans="1:25">
      <c r="A291" s="53"/>
      <c r="B291" s="53"/>
      <c r="C291" s="53"/>
      <c r="D291" s="54"/>
      <c r="E291" s="53"/>
      <c r="F291" s="53"/>
      <c r="G291" s="53"/>
      <c r="H291" s="53"/>
      <c r="I291" s="53"/>
      <c r="J291" s="53"/>
      <c r="K291" s="53"/>
      <c r="L291" s="53"/>
      <c r="M291" s="53"/>
      <c r="N291" s="53"/>
      <c r="O291" s="53"/>
      <c r="P291" s="53"/>
      <c r="Q291" s="53"/>
      <c r="R291" s="53"/>
      <c r="S291" s="53"/>
      <c r="T291" s="53"/>
      <c r="U291" s="53"/>
      <c r="V291" s="53"/>
      <c r="W291" s="53"/>
      <c r="X291" s="53"/>
      <c r="Y291" s="55">
        <f t="shared" si="4"/>
        <v>0</v>
      </c>
    </row>
    <row r="292" spans="1:25">
      <c r="A292" s="53"/>
      <c r="B292" s="53"/>
      <c r="C292" s="53"/>
      <c r="D292" s="54"/>
      <c r="E292" s="53"/>
      <c r="F292" s="53"/>
      <c r="G292" s="53"/>
      <c r="H292" s="53"/>
      <c r="I292" s="53"/>
      <c r="J292" s="53"/>
      <c r="K292" s="53"/>
      <c r="L292" s="53"/>
      <c r="M292" s="53"/>
      <c r="N292" s="53"/>
      <c r="O292" s="53"/>
      <c r="P292" s="53"/>
      <c r="Q292" s="53"/>
      <c r="R292" s="53"/>
      <c r="S292" s="53"/>
      <c r="T292" s="53"/>
      <c r="U292" s="53"/>
      <c r="V292" s="53"/>
      <c r="W292" s="53"/>
      <c r="X292" s="53"/>
      <c r="Y292" s="55">
        <f t="shared" si="4"/>
        <v>0</v>
      </c>
    </row>
    <row r="293" spans="1:25">
      <c r="A293" s="53"/>
      <c r="B293" s="53"/>
      <c r="C293" s="53"/>
      <c r="D293" s="54"/>
      <c r="E293" s="53"/>
      <c r="F293" s="53"/>
      <c r="G293" s="53"/>
      <c r="H293" s="53"/>
      <c r="I293" s="53"/>
      <c r="J293" s="53"/>
      <c r="K293" s="53"/>
      <c r="L293" s="53"/>
      <c r="M293" s="53"/>
      <c r="N293" s="53"/>
      <c r="O293" s="53"/>
      <c r="P293" s="53"/>
      <c r="Q293" s="53"/>
      <c r="R293" s="53"/>
      <c r="S293" s="53"/>
      <c r="T293" s="53"/>
      <c r="U293" s="53"/>
      <c r="V293" s="53"/>
      <c r="W293" s="53"/>
      <c r="X293" s="53"/>
      <c r="Y293" s="55">
        <f t="shared" si="4"/>
        <v>0</v>
      </c>
    </row>
    <row r="294" spans="1:25">
      <c r="A294" s="53"/>
      <c r="B294" s="53"/>
      <c r="C294" s="53"/>
      <c r="D294" s="54"/>
      <c r="E294" s="53"/>
      <c r="F294" s="53"/>
      <c r="G294" s="53"/>
      <c r="H294" s="53"/>
      <c r="I294" s="53"/>
      <c r="J294" s="53"/>
      <c r="K294" s="53"/>
      <c r="L294" s="53"/>
      <c r="M294" s="53"/>
      <c r="N294" s="53"/>
      <c r="O294" s="53"/>
      <c r="P294" s="53"/>
      <c r="Q294" s="53"/>
      <c r="R294" s="53"/>
      <c r="S294" s="53"/>
      <c r="T294" s="53"/>
      <c r="U294" s="53"/>
      <c r="V294" s="53"/>
      <c r="W294" s="53"/>
      <c r="X294" s="53"/>
      <c r="Y294" s="55">
        <f t="shared" si="4"/>
        <v>0</v>
      </c>
    </row>
    <row r="295" spans="1:25">
      <c r="A295" s="53"/>
      <c r="B295" s="53"/>
      <c r="C295" s="53"/>
      <c r="D295" s="54"/>
      <c r="E295" s="53"/>
      <c r="F295" s="53"/>
      <c r="G295" s="53"/>
      <c r="H295" s="53"/>
      <c r="I295" s="53"/>
      <c r="J295" s="53"/>
      <c r="K295" s="53"/>
      <c r="L295" s="53"/>
      <c r="M295" s="53"/>
      <c r="N295" s="53"/>
      <c r="O295" s="53"/>
      <c r="P295" s="53"/>
      <c r="Q295" s="53"/>
      <c r="R295" s="53"/>
      <c r="S295" s="53"/>
      <c r="T295" s="53"/>
      <c r="U295" s="53"/>
      <c r="V295" s="53"/>
      <c r="W295" s="53"/>
      <c r="X295" s="53"/>
      <c r="Y295" s="55">
        <f t="shared" si="4"/>
        <v>0</v>
      </c>
    </row>
    <row r="296" spans="1:25">
      <c r="A296" s="53"/>
      <c r="B296" s="53"/>
      <c r="C296" s="53"/>
      <c r="D296" s="54"/>
      <c r="E296" s="53"/>
      <c r="F296" s="53"/>
      <c r="G296" s="53"/>
      <c r="H296" s="53"/>
      <c r="I296" s="53"/>
      <c r="J296" s="53"/>
      <c r="K296" s="53"/>
      <c r="L296" s="53"/>
      <c r="M296" s="53"/>
      <c r="N296" s="53"/>
      <c r="O296" s="53"/>
      <c r="P296" s="53"/>
      <c r="Q296" s="53"/>
      <c r="R296" s="53"/>
      <c r="S296" s="53"/>
      <c r="T296" s="53"/>
      <c r="U296" s="53"/>
      <c r="V296" s="53"/>
      <c r="W296" s="53"/>
      <c r="X296" s="53"/>
      <c r="Y296" s="55">
        <f t="shared" si="4"/>
        <v>0</v>
      </c>
    </row>
    <row r="297" spans="1:25">
      <c r="A297" s="53"/>
      <c r="B297" s="53"/>
      <c r="C297" s="53"/>
      <c r="D297" s="54"/>
      <c r="E297" s="53"/>
      <c r="F297" s="53"/>
      <c r="G297" s="53"/>
      <c r="H297" s="53"/>
      <c r="I297" s="53"/>
      <c r="J297" s="53"/>
      <c r="K297" s="53"/>
      <c r="L297" s="53"/>
      <c r="M297" s="53"/>
      <c r="N297" s="53"/>
      <c r="O297" s="53"/>
      <c r="P297" s="53"/>
      <c r="Q297" s="53"/>
      <c r="R297" s="53"/>
      <c r="S297" s="53"/>
      <c r="T297" s="53"/>
      <c r="U297" s="53"/>
      <c r="V297" s="53"/>
      <c r="W297" s="53"/>
      <c r="X297" s="53"/>
      <c r="Y297" s="55">
        <f t="shared" si="4"/>
        <v>0</v>
      </c>
    </row>
    <row r="298" spans="1:25">
      <c r="A298" s="53"/>
      <c r="B298" s="53"/>
      <c r="C298" s="53"/>
      <c r="D298" s="54"/>
      <c r="E298" s="53"/>
      <c r="F298" s="53"/>
      <c r="G298" s="53"/>
      <c r="H298" s="53"/>
      <c r="I298" s="53"/>
      <c r="J298" s="53"/>
      <c r="K298" s="53"/>
      <c r="L298" s="53"/>
      <c r="M298" s="53"/>
      <c r="N298" s="53"/>
      <c r="O298" s="53"/>
      <c r="P298" s="53"/>
      <c r="Q298" s="53"/>
      <c r="R298" s="53"/>
      <c r="S298" s="53"/>
      <c r="T298" s="53"/>
      <c r="U298" s="53"/>
      <c r="V298" s="53"/>
      <c r="W298" s="53"/>
      <c r="X298" s="53"/>
      <c r="Y298" s="55">
        <f t="shared" si="4"/>
        <v>0</v>
      </c>
    </row>
    <row r="299" spans="1:25">
      <c r="A299" s="53"/>
      <c r="B299" s="53"/>
      <c r="C299" s="53"/>
      <c r="D299" s="54"/>
      <c r="E299" s="53"/>
      <c r="F299" s="53"/>
      <c r="G299" s="53"/>
      <c r="H299" s="53"/>
      <c r="I299" s="53"/>
      <c r="J299" s="53"/>
      <c r="K299" s="53"/>
      <c r="L299" s="53"/>
      <c r="M299" s="53"/>
      <c r="N299" s="53"/>
      <c r="O299" s="53"/>
      <c r="P299" s="53"/>
      <c r="Q299" s="53"/>
      <c r="R299" s="53"/>
      <c r="S299" s="53"/>
      <c r="T299" s="53"/>
      <c r="U299" s="53"/>
      <c r="V299" s="53"/>
      <c r="W299" s="53"/>
      <c r="X299" s="53"/>
      <c r="Y299" s="55">
        <f t="shared" si="4"/>
        <v>0</v>
      </c>
    </row>
    <row r="300" spans="1:25">
      <c r="A300" s="53"/>
      <c r="B300" s="53"/>
      <c r="C300" s="53"/>
      <c r="D300" s="54"/>
      <c r="E300" s="53"/>
      <c r="F300" s="53"/>
      <c r="G300" s="53"/>
      <c r="H300" s="53"/>
      <c r="I300" s="53"/>
      <c r="J300" s="53"/>
      <c r="K300" s="53"/>
      <c r="L300" s="53"/>
      <c r="M300" s="53"/>
      <c r="N300" s="53"/>
      <c r="O300" s="53"/>
      <c r="P300" s="53"/>
      <c r="Q300" s="53"/>
      <c r="R300" s="53"/>
      <c r="S300" s="53"/>
      <c r="T300" s="53"/>
      <c r="U300" s="53"/>
      <c r="V300" s="53"/>
      <c r="W300" s="53"/>
      <c r="X300" s="53"/>
      <c r="Y300" s="55">
        <f t="shared" si="4"/>
        <v>0</v>
      </c>
    </row>
    <row r="301" spans="1:25">
      <c r="A301" s="53"/>
      <c r="B301" s="53"/>
      <c r="C301" s="53"/>
      <c r="D301" s="54"/>
      <c r="E301" s="53"/>
      <c r="F301" s="53"/>
      <c r="G301" s="53"/>
      <c r="H301" s="53"/>
      <c r="I301" s="53"/>
      <c r="J301" s="53"/>
      <c r="K301" s="53"/>
      <c r="L301" s="53"/>
      <c r="M301" s="53"/>
      <c r="N301" s="53"/>
      <c r="O301" s="53"/>
      <c r="P301" s="53"/>
      <c r="Q301" s="53"/>
      <c r="R301" s="53"/>
      <c r="S301" s="53"/>
      <c r="T301" s="53"/>
      <c r="U301" s="53"/>
      <c r="V301" s="53"/>
      <c r="W301" s="53"/>
      <c r="X301" s="53"/>
      <c r="Y301" s="55">
        <f t="shared" si="4"/>
        <v>0</v>
      </c>
    </row>
    <row r="302" spans="1:25">
      <c r="A302" s="53"/>
      <c r="B302" s="53"/>
      <c r="C302" s="53"/>
      <c r="D302" s="54"/>
      <c r="E302" s="53"/>
      <c r="F302" s="53"/>
      <c r="G302" s="53"/>
      <c r="H302" s="53"/>
      <c r="I302" s="53"/>
      <c r="J302" s="53"/>
      <c r="K302" s="53"/>
      <c r="L302" s="53"/>
      <c r="M302" s="53"/>
      <c r="N302" s="53"/>
      <c r="O302" s="53"/>
      <c r="P302" s="53"/>
      <c r="Q302" s="53"/>
      <c r="R302" s="53"/>
      <c r="S302" s="53"/>
      <c r="T302" s="53"/>
      <c r="U302" s="53"/>
      <c r="V302" s="53"/>
      <c r="W302" s="53"/>
      <c r="X302" s="53"/>
      <c r="Y302" s="55">
        <f t="shared" si="4"/>
        <v>0</v>
      </c>
    </row>
  </sheetData>
  <mergeCells count="18">
    <mergeCell ref="A1:Y1"/>
    <mergeCell ref="B3:C3"/>
    <mergeCell ref="D3:E3"/>
    <mergeCell ref="B4:C4"/>
    <mergeCell ref="D4:E4"/>
    <mergeCell ref="G4:H4"/>
    <mergeCell ref="I4:M4"/>
    <mergeCell ref="Y8:Y10"/>
    <mergeCell ref="B6:C6"/>
    <mergeCell ref="D6:E6"/>
    <mergeCell ref="A8:A10"/>
    <mergeCell ref="B8:B10"/>
    <mergeCell ref="C8:C10"/>
    <mergeCell ref="D8:D9"/>
    <mergeCell ref="E8:X8"/>
    <mergeCell ref="O4:Y7"/>
    <mergeCell ref="B5:C5"/>
    <mergeCell ref="D5:E5"/>
  </mergeCells>
  <conditionalFormatting sqref="D5">
    <cfRule type="expression" priority="1">
      <formula>$B4=0</formula>
    </cfRule>
    <cfRule type="cellIs" dxfId="23" priority="4" operator="lessThan">
      <formula>0.25</formula>
    </cfRule>
    <cfRule type="cellIs" dxfId="22" priority="5" operator="greaterThan">
      <formula>0.2499</formula>
    </cfRule>
  </conditionalFormatting>
  <conditionalFormatting sqref="D6">
    <cfRule type="cellIs" dxfId="21" priority="2" operator="lessThan">
      <formula>0.05</formula>
    </cfRule>
    <cfRule type="cellIs" dxfId="20" priority="3" operator="greaterThan">
      <formula>0.0499</formula>
    </cfRule>
  </conditionalFormatting>
  <dataValidations count="1">
    <dataValidation type="list" allowBlank="1" showInputMessage="1" showErrorMessage="1" sqref="B11:C302" xr:uid="{E434B1A7-90A9-4A63-BB7B-5735F355F621}">
      <formula1>"Yes,No"</formula1>
    </dataValidation>
  </dataValidations>
  <pageMargins left="0.7" right="0.7" top="0.7" bottom="0.7" header="0.3" footer="0.3"/>
  <pageSetup scale="55" fitToHeight="0" orientation="landscape" horizontalDpi="4294967292" verticalDpi="4294967292"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406A1-3E7A-4898-9E36-D050DAE902FF}">
  <sheetPr>
    <pageSetUpPr fitToPage="1"/>
  </sheetPr>
  <dimension ref="A1:Y302"/>
  <sheetViews>
    <sheetView showGridLines="0" zoomScaleNormal="100" workbookViewId="0">
      <pane ySplit="10" topLeftCell="A11" activePane="bottomLeft" state="frozen"/>
      <selection pane="bottomLeft" activeCell="E10" sqref="E10"/>
    </sheetView>
  </sheetViews>
  <sheetFormatPr defaultRowHeight="12.75"/>
  <cols>
    <col min="1" max="1" width="28.5703125" style="44" customWidth="1"/>
    <col min="2" max="4" width="9.140625" style="44"/>
    <col min="5" max="24" width="7.85546875" style="44" customWidth="1"/>
    <col min="25" max="25" width="9.5703125" style="44" customWidth="1"/>
    <col min="26" max="16384" width="9.140625" style="44"/>
  </cols>
  <sheetData>
    <row r="1" spans="1:25" ht="26.25">
      <c r="A1" s="398" t="s">
        <v>31</v>
      </c>
      <c r="B1" s="398"/>
      <c r="C1" s="398"/>
      <c r="D1" s="398"/>
      <c r="E1" s="398"/>
      <c r="F1" s="398"/>
      <c r="G1" s="398"/>
      <c r="H1" s="398"/>
      <c r="I1" s="398"/>
      <c r="J1" s="398"/>
      <c r="K1" s="398"/>
      <c r="L1" s="398"/>
      <c r="M1" s="398"/>
      <c r="N1" s="398"/>
      <c r="O1" s="398"/>
      <c r="P1" s="398"/>
      <c r="Q1" s="398"/>
      <c r="R1" s="398"/>
      <c r="S1" s="398"/>
      <c r="T1" s="398"/>
      <c r="U1" s="398"/>
      <c r="V1" s="398"/>
      <c r="W1" s="398"/>
      <c r="X1" s="398"/>
      <c r="Y1" s="398"/>
    </row>
    <row r="2" spans="1:25">
      <c r="A2" s="46" t="s">
        <v>23</v>
      </c>
      <c r="B2" s="47"/>
      <c r="C2" s="47"/>
      <c r="D2" s="47"/>
      <c r="E2" s="47"/>
      <c r="F2" s="47"/>
    </row>
    <row r="3" spans="1:25">
      <c r="B3" s="397" t="s">
        <v>29</v>
      </c>
      <c r="C3" s="397"/>
      <c r="D3" s="399" t="s">
        <v>30</v>
      </c>
      <c r="E3" s="400"/>
      <c r="O3" s="47" t="s">
        <v>32</v>
      </c>
    </row>
    <row r="4" spans="1:25" ht="12.75" customHeight="1">
      <c r="A4" s="48" t="s">
        <v>20</v>
      </c>
      <c r="B4" s="409">
        <f>SUM(Y11:Y302)</f>
        <v>0</v>
      </c>
      <c r="C4" s="409"/>
      <c r="D4" s="403"/>
      <c r="E4" s="404"/>
      <c r="G4" s="410" t="s">
        <v>115</v>
      </c>
      <c r="H4" s="410"/>
      <c r="I4" s="411"/>
      <c r="J4" s="412"/>
      <c r="K4" s="412"/>
      <c r="L4" s="412"/>
      <c r="M4" s="413"/>
      <c r="O4" s="405" t="s">
        <v>38</v>
      </c>
      <c r="P4" s="405"/>
      <c r="Q4" s="405"/>
      <c r="R4" s="405"/>
      <c r="S4" s="405"/>
      <c r="T4" s="405"/>
      <c r="U4" s="405"/>
      <c r="V4" s="405"/>
      <c r="W4" s="405"/>
      <c r="X4" s="405"/>
      <c r="Y4" s="405"/>
    </row>
    <row r="5" spans="1:25">
      <c r="A5" s="48" t="s">
        <v>21</v>
      </c>
      <c r="B5" s="397">
        <f>SUMIF(B11:B302,"Yes",Y11:Y302)</f>
        <v>0</v>
      </c>
      <c r="C5" s="397"/>
      <c r="D5" s="401" t="str">
        <f>IF(B4=0,"",B5/B4)</f>
        <v/>
      </c>
      <c r="E5" s="402"/>
      <c r="O5" s="405"/>
      <c r="P5" s="405"/>
      <c r="Q5" s="405"/>
      <c r="R5" s="405"/>
      <c r="S5" s="405"/>
      <c r="T5" s="405"/>
      <c r="U5" s="405"/>
      <c r="V5" s="405"/>
      <c r="W5" s="405"/>
      <c r="X5" s="405"/>
      <c r="Y5" s="405"/>
    </row>
    <row r="6" spans="1:25">
      <c r="A6" s="48" t="s">
        <v>22</v>
      </c>
      <c r="B6" s="397">
        <f>SUMIF(C11:C302,"Yes",Y11:Y302)</f>
        <v>0</v>
      </c>
      <c r="C6" s="397"/>
      <c r="D6" s="401" t="str">
        <f>IF(B4=0,"",B6/B4)</f>
        <v/>
      </c>
      <c r="E6" s="402"/>
      <c r="O6" s="405"/>
      <c r="P6" s="405"/>
      <c r="Q6" s="405"/>
      <c r="R6" s="405"/>
      <c r="S6" s="405"/>
      <c r="T6" s="405"/>
      <c r="U6" s="405"/>
      <c r="V6" s="405"/>
      <c r="W6" s="405"/>
      <c r="X6" s="405"/>
      <c r="Y6" s="405"/>
    </row>
    <row r="7" spans="1:25" ht="22.5" customHeight="1">
      <c r="O7" s="406"/>
      <c r="P7" s="406"/>
      <c r="Q7" s="406"/>
      <c r="R7" s="406"/>
      <c r="S7" s="406"/>
      <c r="T7" s="406"/>
      <c r="U7" s="406"/>
      <c r="V7" s="406"/>
      <c r="W7" s="406"/>
      <c r="X7" s="406"/>
      <c r="Y7" s="406"/>
    </row>
    <row r="8" spans="1:25">
      <c r="A8" s="408" t="s">
        <v>0</v>
      </c>
      <c r="B8" s="408" t="s">
        <v>1</v>
      </c>
      <c r="C8" s="407" t="s">
        <v>2</v>
      </c>
      <c r="D8" s="414"/>
      <c r="E8" s="408" t="s">
        <v>3</v>
      </c>
      <c r="F8" s="408"/>
      <c r="G8" s="408"/>
      <c r="H8" s="408"/>
      <c r="I8" s="408"/>
      <c r="J8" s="408"/>
      <c r="K8" s="408"/>
      <c r="L8" s="408"/>
      <c r="M8" s="408"/>
      <c r="N8" s="408"/>
      <c r="O8" s="408"/>
      <c r="P8" s="408"/>
      <c r="Q8" s="408"/>
      <c r="R8" s="408"/>
      <c r="S8" s="408"/>
      <c r="T8" s="408"/>
      <c r="U8" s="408"/>
      <c r="V8" s="408"/>
      <c r="W8" s="408"/>
      <c r="X8" s="408"/>
      <c r="Y8" s="407" t="s">
        <v>4</v>
      </c>
    </row>
    <row r="9" spans="1:25">
      <c r="A9" s="408"/>
      <c r="B9" s="408"/>
      <c r="C9" s="407"/>
      <c r="D9" s="415"/>
      <c r="E9" s="49" t="s">
        <v>5</v>
      </c>
      <c r="F9" s="49" t="s">
        <v>6</v>
      </c>
      <c r="G9" s="49" t="s">
        <v>7</v>
      </c>
      <c r="H9" s="49" t="s">
        <v>8</v>
      </c>
      <c r="I9" s="49" t="s">
        <v>9</v>
      </c>
      <c r="J9" s="49" t="s">
        <v>10</v>
      </c>
      <c r="K9" s="49" t="s">
        <v>11</v>
      </c>
      <c r="L9" s="49" t="s">
        <v>12</v>
      </c>
      <c r="M9" s="49" t="s">
        <v>13</v>
      </c>
      <c r="N9" s="49" t="s">
        <v>14</v>
      </c>
      <c r="O9" s="49" t="s">
        <v>15</v>
      </c>
      <c r="P9" s="49" t="s">
        <v>16</v>
      </c>
      <c r="Q9" s="49" t="s">
        <v>17</v>
      </c>
      <c r="R9" s="49" t="s">
        <v>18</v>
      </c>
      <c r="S9" s="49" t="s">
        <v>19</v>
      </c>
      <c r="T9" s="49" t="s">
        <v>24</v>
      </c>
      <c r="U9" s="49" t="s">
        <v>25</v>
      </c>
      <c r="V9" s="49" t="s">
        <v>26</v>
      </c>
      <c r="W9" s="49" t="s">
        <v>27</v>
      </c>
      <c r="X9" s="49" t="s">
        <v>28</v>
      </c>
      <c r="Y9" s="407"/>
    </row>
    <row r="10" spans="1:25">
      <c r="A10" s="408"/>
      <c r="B10" s="408"/>
      <c r="C10" s="407"/>
      <c r="D10" s="50" t="s">
        <v>37</v>
      </c>
      <c r="E10" s="52"/>
      <c r="F10" s="52"/>
      <c r="G10" s="52"/>
      <c r="H10" s="52"/>
      <c r="I10" s="52"/>
      <c r="J10" s="52"/>
      <c r="K10" s="52"/>
      <c r="L10" s="52"/>
      <c r="M10" s="52"/>
      <c r="N10" s="52"/>
      <c r="O10" s="52"/>
      <c r="P10" s="52"/>
      <c r="Q10" s="52"/>
      <c r="R10" s="52"/>
      <c r="S10" s="52"/>
      <c r="T10" s="52"/>
      <c r="U10" s="52"/>
      <c r="V10" s="52"/>
      <c r="W10" s="52"/>
      <c r="X10" s="52"/>
      <c r="Y10" s="407"/>
    </row>
    <row r="11" spans="1:25">
      <c r="A11" s="53"/>
      <c r="B11" s="53"/>
      <c r="C11" s="53"/>
      <c r="D11" s="54"/>
      <c r="E11" s="53"/>
      <c r="F11" s="53"/>
      <c r="G11" s="53"/>
      <c r="H11" s="53"/>
      <c r="I11" s="53"/>
      <c r="J11" s="53"/>
      <c r="K11" s="53"/>
      <c r="L11" s="53"/>
      <c r="M11" s="53"/>
      <c r="N11" s="53"/>
      <c r="O11" s="53"/>
      <c r="P11" s="53"/>
      <c r="Q11" s="53"/>
      <c r="R11" s="53"/>
      <c r="S11" s="53"/>
      <c r="T11" s="53"/>
      <c r="U11" s="53"/>
      <c r="V11" s="53"/>
      <c r="W11" s="53"/>
      <c r="X11" s="53"/>
      <c r="Y11" s="55">
        <f t="shared" ref="Y11:Y74" si="0">SUM(E11:X11)</f>
        <v>0</v>
      </c>
    </row>
    <row r="12" spans="1:25">
      <c r="A12" s="53"/>
      <c r="B12" s="53"/>
      <c r="C12" s="53"/>
      <c r="D12" s="54"/>
      <c r="E12" s="53"/>
      <c r="F12" s="53"/>
      <c r="G12" s="53"/>
      <c r="H12" s="53"/>
      <c r="I12" s="53"/>
      <c r="J12" s="53"/>
      <c r="K12" s="53"/>
      <c r="L12" s="53"/>
      <c r="M12" s="53"/>
      <c r="N12" s="53"/>
      <c r="O12" s="53"/>
      <c r="P12" s="53"/>
      <c r="Q12" s="53"/>
      <c r="R12" s="53"/>
      <c r="S12" s="53"/>
      <c r="T12" s="53"/>
      <c r="U12" s="53"/>
      <c r="V12" s="53"/>
      <c r="W12" s="53"/>
      <c r="X12" s="53"/>
      <c r="Y12" s="55">
        <f t="shared" si="0"/>
        <v>0</v>
      </c>
    </row>
    <row r="13" spans="1:25">
      <c r="A13" s="53"/>
      <c r="B13" s="53"/>
      <c r="C13" s="53"/>
      <c r="D13" s="54"/>
      <c r="E13" s="53"/>
      <c r="F13" s="53"/>
      <c r="G13" s="53"/>
      <c r="H13" s="53"/>
      <c r="I13" s="53"/>
      <c r="J13" s="53"/>
      <c r="K13" s="53"/>
      <c r="L13" s="53"/>
      <c r="M13" s="53"/>
      <c r="N13" s="53"/>
      <c r="O13" s="53"/>
      <c r="P13" s="53"/>
      <c r="Q13" s="53"/>
      <c r="R13" s="53"/>
      <c r="S13" s="53"/>
      <c r="T13" s="53"/>
      <c r="U13" s="53"/>
      <c r="V13" s="53"/>
      <c r="W13" s="53"/>
      <c r="X13" s="53"/>
      <c r="Y13" s="55">
        <f t="shared" si="0"/>
        <v>0</v>
      </c>
    </row>
    <row r="14" spans="1:25">
      <c r="A14" s="53"/>
      <c r="B14" s="53"/>
      <c r="C14" s="53"/>
      <c r="D14" s="54"/>
      <c r="E14" s="53"/>
      <c r="F14" s="53"/>
      <c r="G14" s="53"/>
      <c r="H14" s="53"/>
      <c r="I14" s="53"/>
      <c r="J14" s="53"/>
      <c r="K14" s="53"/>
      <c r="L14" s="53"/>
      <c r="M14" s="53"/>
      <c r="N14" s="53"/>
      <c r="O14" s="53"/>
      <c r="P14" s="53"/>
      <c r="Q14" s="53"/>
      <c r="R14" s="53"/>
      <c r="S14" s="53"/>
      <c r="T14" s="53"/>
      <c r="U14" s="53"/>
      <c r="V14" s="53"/>
      <c r="W14" s="53"/>
      <c r="X14" s="53"/>
      <c r="Y14" s="55">
        <f t="shared" si="0"/>
        <v>0</v>
      </c>
    </row>
    <row r="15" spans="1:25">
      <c r="A15" s="53"/>
      <c r="B15" s="53"/>
      <c r="C15" s="53"/>
      <c r="D15" s="54"/>
      <c r="E15" s="53"/>
      <c r="F15" s="53"/>
      <c r="G15" s="53"/>
      <c r="H15" s="53"/>
      <c r="I15" s="53"/>
      <c r="J15" s="53"/>
      <c r="K15" s="53"/>
      <c r="L15" s="53"/>
      <c r="M15" s="53"/>
      <c r="N15" s="53"/>
      <c r="O15" s="53"/>
      <c r="P15" s="53"/>
      <c r="Q15" s="53"/>
      <c r="R15" s="53"/>
      <c r="S15" s="53"/>
      <c r="T15" s="53"/>
      <c r="U15" s="53"/>
      <c r="V15" s="53"/>
      <c r="W15" s="53"/>
      <c r="X15" s="53"/>
      <c r="Y15" s="55">
        <f t="shared" si="0"/>
        <v>0</v>
      </c>
    </row>
    <row r="16" spans="1:25">
      <c r="A16" s="53"/>
      <c r="B16" s="53"/>
      <c r="C16" s="53"/>
      <c r="D16" s="54"/>
      <c r="E16" s="53"/>
      <c r="F16" s="53"/>
      <c r="G16" s="53"/>
      <c r="H16" s="53"/>
      <c r="I16" s="53"/>
      <c r="J16" s="53"/>
      <c r="K16" s="53"/>
      <c r="L16" s="53"/>
      <c r="M16" s="53"/>
      <c r="N16" s="53"/>
      <c r="O16" s="53"/>
      <c r="P16" s="53"/>
      <c r="Q16" s="53"/>
      <c r="R16" s="53"/>
      <c r="S16" s="53"/>
      <c r="T16" s="53"/>
      <c r="U16" s="53"/>
      <c r="V16" s="53"/>
      <c r="W16" s="53"/>
      <c r="X16" s="53"/>
      <c r="Y16" s="55">
        <f t="shared" si="0"/>
        <v>0</v>
      </c>
    </row>
    <row r="17" spans="1:25">
      <c r="A17" s="53"/>
      <c r="B17" s="53"/>
      <c r="C17" s="53"/>
      <c r="D17" s="54"/>
      <c r="E17" s="53"/>
      <c r="F17" s="53"/>
      <c r="G17" s="53"/>
      <c r="H17" s="53"/>
      <c r="I17" s="53"/>
      <c r="J17" s="53"/>
      <c r="K17" s="53"/>
      <c r="L17" s="53"/>
      <c r="M17" s="53"/>
      <c r="N17" s="53"/>
      <c r="O17" s="53"/>
      <c r="P17" s="53"/>
      <c r="Q17" s="53"/>
      <c r="R17" s="53"/>
      <c r="S17" s="53"/>
      <c r="T17" s="53"/>
      <c r="U17" s="53"/>
      <c r="V17" s="53"/>
      <c r="W17" s="53"/>
      <c r="X17" s="53"/>
      <c r="Y17" s="55">
        <f t="shared" si="0"/>
        <v>0</v>
      </c>
    </row>
    <row r="18" spans="1:25">
      <c r="A18" s="53"/>
      <c r="B18" s="53"/>
      <c r="C18" s="53"/>
      <c r="D18" s="54"/>
      <c r="E18" s="53"/>
      <c r="F18" s="53"/>
      <c r="G18" s="53"/>
      <c r="H18" s="53"/>
      <c r="I18" s="53"/>
      <c r="J18" s="53"/>
      <c r="K18" s="53"/>
      <c r="L18" s="53"/>
      <c r="M18" s="53"/>
      <c r="N18" s="53"/>
      <c r="O18" s="53"/>
      <c r="P18" s="53"/>
      <c r="Q18" s="53"/>
      <c r="R18" s="53"/>
      <c r="S18" s="53"/>
      <c r="T18" s="53"/>
      <c r="U18" s="53"/>
      <c r="V18" s="53"/>
      <c r="W18" s="53"/>
      <c r="X18" s="53"/>
      <c r="Y18" s="55">
        <f t="shared" si="0"/>
        <v>0</v>
      </c>
    </row>
    <row r="19" spans="1:25">
      <c r="A19" s="53"/>
      <c r="B19" s="53"/>
      <c r="C19" s="53"/>
      <c r="D19" s="54"/>
      <c r="E19" s="53"/>
      <c r="F19" s="53"/>
      <c r="G19" s="53"/>
      <c r="H19" s="53"/>
      <c r="I19" s="53"/>
      <c r="J19" s="53"/>
      <c r="K19" s="53"/>
      <c r="L19" s="53"/>
      <c r="M19" s="53"/>
      <c r="N19" s="53"/>
      <c r="O19" s="53"/>
      <c r="P19" s="53"/>
      <c r="Q19" s="53"/>
      <c r="R19" s="53"/>
      <c r="S19" s="53"/>
      <c r="T19" s="53"/>
      <c r="U19" s="53"/>
      <c r="V19" s="53"/>
      <c r="W19" s="53"/>
      <c r="X19" s="53"/>
      <c r="Y19" s="55">
        <f t="shared" si="0"/>
        <v>0</v>
      </c>
    </row>
    <row r="20" spans="1:25">
      <c r="A20" s="53"/>
      <c r="B20" s="53"/>
      <c r="C20" s="53"/>
      <c r="D20" s="54"/>
      <c r="E20" s="53"/>
      <c r="F20" s="53"/>
      <c r="G20" s="53"/>
      <c r="H20" s="53"/>
      <c r="I20" s="53"/>
      <c r="J20" s="53"/>
      <c r="K20" s="53"/>
      <c r="L20" s="53"/>
      <c r="M20" s="53"/>
      <c r="N20" s="53"/>
      <c r="O20" s="53"/>
      <c r="P20" s="53"/>
      <c r="Q20" s="53"/>
      <c r="R20" s="53"/>
      <c r="S20" s="53"/>
      <c r="T20" s="53"/>
      <c r="U20" s="53"/>
      <c r="V20" s="53"/>
      <c r="W20" s="53"/>
      <c r="X20" s="53"/>
      <c r="Y20" s="55">
        <f t="shared" si="0"/>
        <v>0</v>
      </c>
    </row>
    <row r="21" spans="1:25">
      <c r="A21" s="53"/>
      <c r="B21" s="53"/>
      <c r="C21" s="53"/>
      <c r="D21" s="54"/>
      <c r="E21" s="53"/>
      <c r="F21" s="53"/>
      <c r="G21" s="53"/>
      <c r="H21" s="53"/>
      <c r="I21" s="53"/>
      <c r="J21" s="53"/>
      <c r="K21" s="53"/>
      <c r="L21" s="53"/>
      <c r="M21" s="53"/>
      <c r="N21" s="53"/>
      <c r="O21" s="53"/>
      <c r="P21" s="53"/>
      <c r="Q21" s="53"/>
      <c r="R21" s="53"/>
      <c r="S21" s="53"/>
      <c r="T21" s="53"/>
      <c r="U21" s="53"/>
      <c r="V21" s="53"/>
      <c r="W21" s="53"/>
      <c r="X21" s="53"/>
      <c r="Y21" s="55">
        <f t="shared" si="0"/>
        <v>0</v>
      </c>
    </row>
    <row r="22" spans="1:25">
      <c r="A22" s="53"/>
      <c r="B22" s="53"/>
      <c r="C22" s="53"/>
      <c r="D22" s="54"/>
      <c r="E22" s="53"/>
      <c r="F22" s="53"/>
      <c r="G22" s="53"/>
      <c r="H22" s="53"/>
      <c r="I22" s="53"/>
      <c r="J22" s="53"/>
      <c r="K22" s="53"/>
      <c r="L22" s="53"/>
      <c r="M22" s="53"/>
      <c r="N22" s="53"/>
      <c r="O22" s="53"/>
      <c r="P22" s="53"/>
      <c r="Q22" s="53"/>
      <c r="R22" s="53"/>
      <c r="S22" s="53"/>
      <c r="T22" s="53"/>
      <c r="U22" s="53"/>
      <c r="V22" s="53"/>
      <c r="W22" s="53"/>
      <c r="X22" s="53"/>
      <c r="Y22" s="55">
        <f t="shared" si="0"/>
        <v>0</v>
      </c>
    </row>
    <row r="23" spans="1:25">
      <c r="A23" s="53"/>
      <c r="B23" s="53"/>
      <c r="C23" s="53"/>
      <c r="D23" s="54"/>
      <c r="E23" s="53"/>
      <c r="F23" s="53"/>
      <c r="G23" s="53"/>
      <c r="H23" s="53"/>
      <c r="I23" s="53"/>
      <c r="J23" s="53"/>
      <c r="K23" s="53"/>
      <c r="L23" s="53"/>
      <c r="M23" s="53"/>
      <c r="N23" s="53"/>
      <c r="O23" s="53"/>
      <c r="P23" s="53"/>
      <c r="Q23" s="53"/>
      <c r="R23" s="53"/>
      <c r="S23" s="53"/>
      <c r="T23" s="53"/>
      <c r="U23" s="53"/>
      <c r="V23" s="53"/>
      <c r="W23" s="53"/>
      <c r="X23" s="53"/>
      <c r="Y23" s="55">
        <f t="shared" si="0"/>
        <v>0</v>
      </c>
    </row>
    <row r="24" spans="1:25">
      <c r="A24" s="53"/>
      <c r="B24" s="53"/>
      <c r="C24" s="53"/>
      <c r="D24" s="54"/>
      <c r="E24" s="53"/>
      <c r="F24" s="53"/>
      <c r="G24" s="53"/>
      <c r="H24" s="53"/>
      <c r="I24" s="53"/>
      <c r="J24" s="53"/>
      <c r="K24" s="53"/>
      <c r="L24" s="53"/>
      <c r="M24" s="53"/>
      <c r="N24" s="53"/>
      <c r="O24" s="53"/>
      <c r="P24" s="53"/>
      <c r="Q24" s="53"/>
      <c r="R24" s="53"/>
      <c r="S24" s="53"/>
      <c r="T24" s="53"/>
      <c r="U24" s="53"/>
      <c r="V24" s="53"/>
      <c r="W24" s="53"/>
      <c r="X24" s="53"/>
      <c r="Y24" s="55">
        <f t="shared" si="0"/>
        <v>0</v>
      </c>
    </row>
    <row r="25" spans="1:25">
      <c r="A25" s="53"/>
      <c r="B25" s="53"/>
      <c r="C25" s="53"/>
      <c r="D25" s="54"/>
      <c r="E25" s="53"/>
      <c r="F25" s="53"/>
      <c r="G25" s="53"/>
      <c r="H25" s="53"/>
      <c r="I25" s="53"/>
      <c r="J25" s="53"/>
      <c r="K25" s="53"/>
      <c r="L25" s="53"/>
      <c r="M25" s="53"/>
      <c r="N25" s="53"/>
      <c r="O25" s="53"/>
      <c r="P25" s="53"/>
      <c r="Q25" s="53"/>
      <c r="R25" s="53"/>
      <c r="S25" s="53"/>
      <c r="T25" s="53"/>
      <c r="U25" s="53"/>
      <c r="V25" s="53"/>
      <c r="W25" s="53"/>
      <c r="X25" s="53"/>
      <c r="Y25" s="55">
        <f t="shared" si="0"/>
        <v>0</v>
      </c>
    </row>
    <row r="26" spans="1:25">
      <c r="A26" s="53"/>
      <c r="B26" s="53"/>
      <c r="C26" s="53"/>
      <c r="D26" s="54"/>
      <c r="E26" s="53"/>
      <c r="F26" s="53"/>
      <c r="G26" s="53"/>
      <c r="H26" s="53"/>
      <c r="I26" s="53"/>
      <c r="J26" s="53"/>
      <c r="K26" s="53"/>
      <c r="L26" s="53"/>
      <c r="M26" s="53"/>
      <c r="N26" s="53"/>
      <c r="O26" s="53"/>
      <c r="P26" s="53"/>
      <c r="Q26" s="53"/>
      <c r="R26" s="53"/>
      <c r="S26" s="53"/>
      <c r="T26" s="53"/>
      <c r="U26" s="53"/>
      <c r="V26" s="53"/>
      <c r="W26" s="53"/>
      <c r="X26" s="53"/>
      <c r="Y26" s="55">
        <f t="shared" si="0"/>
        <v>0</v>
      </c>
    </row>
    <row r="27" spans="1:25">
      <c r="A27" s="53"/>
      <c r="B27" s="53"/>
      <c r="C27" s="53"/>
      <c r="D27" s="54"/>
      <c r="E27" s="53"/>
      <c r="F27" s="53"/>
      <c r="G27" s="53"/>
      <c r="H27" s="53"/>
      <c r="I27" s="53"/>
      <c r="J27" s="53"/>
      <c r="K27" s="53"/>
      <c r="L27" s="53"/>
      <c r="M27" s="53"/>
      <c r="N27" s="53"/>
      <c r="O27" s="53"/>
      <c r="P27" s="53"/>
      <c r="Q27" s="53"/>
      <c r="R27" s="53"/>
      <c r="S27" s="53"/>
      <c r="T27" s="53"/>
      <c r="U27" s="53"/>
      <c r="V27" s="53"/>
      <c r="W27" s="53"/>
      <c r="X27" s="53"/>
      <c r="Y27" s="55">
        <f t="shared" si="0"/>
        <v>0</v>
      </c>
    </row>
    <row r="28" spans="1:25">
      <c r="A28" s="53"/>
      <c r="B28" s="53"/>
      <c r="C28" s="53"/>
      <c r="D28" s="54"/>
      <c r="E28" s="53"/>
      <c r="F28" s="53"/>
      <c r="G28" s="53"/>
      <c r="H28" s="53"/>
      <c r="I28" s="53"/>
      <c r="J28" s="53"/>
      <c r="K28" s="53"/>
      <c r="L28" s="53"/>
      <c r="M28" s="53"/>
      <c r="N28" s="53"/>
      <c r="O28" s="53"/>
      <c r="P28" s="53"/>
      <c r="Q28" s="53"/>
      <c r="R28" s="53"/>
      <c r="S28" s="53"/>
      <c r="T28" s="53"/>
      <c r="U28" s="53"/>
      <c r="V28" s="53"/>
      <c r="W28" s="53"/>
      <c r="X28" s="53"/>
      <c r="Y28" s="55">
        <f t="shared" si="0"/>
        <v>0</v>
      </c>
    </row>
    <row r="29" spans="1:25">
      <c r="A29" s="53"/>
      <c r="B29" s="53"/>
      <c r="C29" s="53"/>
      <c r="D29" s="54"/>
      <c r="E29" s="53"/>
      <c r="F29" s="53"/>
      <c r="G29" s="53"/>
      <c r="H29" s="53"/>
      <c r="I29" s="53"/>
      <c r="J29" s="53"/>
      <c r="K29" s="53"/>
      <c r="L29" s="53"/>
      <c r="M29" s="53"/>
      <c r="N29" s="53"/>
      <c r="O29" s="53"/>
      <c r="P29" s="53"/>
      <c r="Q29" s="53"/>
      <c r="R29" s="53"/>
      <c r="S29" s="53"/>
      <c r="T29" s="53"/>
      <c r="U29" s="53"/>
      <c r="V29" s="53"/>
      <c r="W29" s="53"/>
      <c r="X29" s="53"/>
      <c r="Y29" s="55">
        <f t="shared" si="0"/>
        <v>0</v>
      </c>
    </row>
    <row r="30" spans="1:25">
      <c r="A30" s="53"/>
      <c r="B30" s="53"/>
      <c r="C30" s="53"/>
      <c r="D30" s="54"/>
      <c r="E30" s="53"/>
      <c r="F30" s="53"/>
      <c r="G30" s="53"/>
      <c r="H30" s="53"/>
      <c r="I30" s="53"/>
      <c r="J30" s="53"/>
      <c r="K30" s="53"/>
      <c r="L30" s="53"/>
      <c r="M30" s="53"/>
      <c r="N30" s="53"/>
      <c r="O30" s="53"/>
      <c r="P30" s="53"/>
      <c r="Q30" s="53"/>
      <c r="R30" s="53"/>
      <c r="S30" s="53"/>
      <c r="T30" s="53"/>
      <c r="U30" s="53"/>
      <c r="V30" s="53"/>
      <c r="W30" s="53"/>
      <c r="X30" s="53"/>
      <c r="Y30" s="55">
        <f t="shared" si="0"/>
        <v>0</v>
      </c>
    </row>
    <row r="31" spans="1:25">
      <c r="A31" s="53"/>
      <c r="B31" s="53"/>
      <c r="C31" s="53"/>
      <c r="D31" s="54"/>
      <c r="E31" s="53"/>
      <c r="F31" s="53"/>
      <c r="G31" s="53"/>
      <c r="H31" s="53"/>
      <c r="I31" s="53"/>
      <c r="J31" s="53"/>
      <c r="K31" s="53"/>
      <c r="L31" s="53"/>
      <c r="M31" s="53"/>
      <c r="N31" s="53"/>
      <c r="O31" s="53"/>
      <c r="P31" s="53"/>
      <c r="Q31" s="53"/>
      <c r="R31" s="53"/>
      <c r="S31" s="53"/>
      <c r="T31" s="53"/>
      <c r="U31" s="53"/>
      <c r="V31" s="53"/>
      <c r="W31" s="53"/>
      <c r="X31" s="53"/>
      <c r="Y31" s="55">
        <f t="shared" si="0"/>
        <v>0</v>
      </c>
    </row>
    <row r="32" spans="1:25">
      <c r="A32" s="53"/>
      <c r="B32" s="53"/>
      <c r="C32" s="53"/>
      <c r="D32" s="54"/>
      <c r="E32" s="53"/>
      <c r="F32" s="53"/>
      <c r="G32" s="53"/>
      <c r="H32" s="53"/>
      <c r="I32" s="53"/>
      <c r="J32" s="53"/>
      <c r="K32" s="53"/>
      <c r="L32" s="53"/>
      <c r="M32" s="53"/>
      <c r="N32" s="53"/>
      <c r="O32" s="53"/>
      <c r="P32" s="53"/>
      <c r="Q32" s="53"/>
      <c r="R32" s="53"/>
      <c r="S32" s="53"/>
      <c r="T32" s="53"/>
      <c r="U32" s="53"/>
      <c r="V32" s="53"/>
      <c r="W32" s="53"/>
      <c r="X32" s="53"/>
      <c r="Y32" s="55">
        <f t="shared" si="0"/>
        <v>0</v>
      </c>
    </row>
    <row r="33" spans="1:25">
      <c r="A33" s="53"/>
      <c r="B33" s="53"/>
      <c r="C33" s="53"/>
      <c r="D33" s="54"/>
      <c r="E33" s="53"/>
      <c r="F33" s="53"/>
      <c r="G33" s="53"/>
      <c r="H33" s="53"/>
      <c r="I33" s="53"/>
      <c r="J33" s="53"/>
      <c r="K33" s="53"/>
      <c r="L33" s="53"/>
      <c r="M33" s="53"/>
      <c r="N33" s="53"/>
      <c r="O33" s="53"/>
      <c r="P33" s="53"/>
      <c r="Q33" s="53"/>
      <c r="R33" s="53"/>
      <c r="S33" s="53"/>
      <c r="T33" s="53"/>
      <c r="U33" s="53"/>
      <c r="V33" s="53"/>
      <c r="W33" s="53"/>
      <c r="X33" s="53"/>
      <c r="Y33" s="55">
        <f t="shared" si="0"/>
        <v>0</v>
      </c>
    </row>
    <row r="34" spans="1:25">
      <c r="A34" s="53"/>
      <c r="B34" s="53"/>
      <c r="C34" s="53"/>
      <c r="D34" s="54"/>
      <c r="E34" s="53"/>
      <c r="F34" s="53"/>
      <c r="G34" s="53"/>
      <c r="H34" s="53"/>
      <c r="I34" s="53"/>
      <c r="J34" s="53"/>
      <c r="K34" s="53"/>
      <c r="L34" s="53"/>
      <c r="M34" s="53"/>
      <c r="N34" s="53"/>
      <c r="O34" s="53"/>
      <c r="P34" s="53"/>
      <c r="Q34" s="53"/>
      <c r="R34" s="53"/>
      <c r="S34" s="53"/>
      <c r="T34" s="53"/>
      <c r="U34" s="53"/>
      <c r="V34" s="53"/>
      <c r="W34" s="53"/>
      <c r="X34" s="53"/>
      <c r="Y34" s="55">
        <f t="shared" si="0"/>
        <v>0</v>
      </c>
    </row>
    <row r="35" spans="1:25">
      <c r="A35" s="53"/>
      <c r="B35" s="53"/>
      <c r="C35" s="53"/>
      <c r="D35" s="54"/>
      <c r="E35" s="53"/>
      <c r="F35" s="53"/>
      <c r="G35" s="53"/>
      <c r="H35" s="53"/>
      <c r="I35" s="53"/>
      <c r="J35" s="53"/>
      <c r="K35" s="53"/>
      <c r="L35" s="53"/>
      <c r="M35" s="53"/>
      <c r="N35" s="53"/>
      <c r="O35" s="53"/>
      <c r="P35" s="53"/>
      <c r="Q35" s="53"/>
      <c r="R35" s="53"/>
      <c r="S35" s="53"/>
      <c r="T35" s="53"/>
      <c r="U35" s="53"/>
      <c r="V35" s="53"/>
      <c r="W35" s="53"/>
      <c r="X35" s="53"/>
      <c r="Y35" s="55">
        <f t="shared" si="0"/>
        <v>0</v>
      </c>
    </row>
    <row r="36" spans="1:25">
      <c r="A36" s="53"/>
      <c r="B36" s="53"/>
      <c r="C36" s="53"/>
      <c r="D36" s="54"/>
      <c r="E36" s="53"/>
      <c r="F36" s="53"/>
      <c r="G36" s="53"/>
      <c r="H36" s="53"/>
      <c r="I36" s="53"/>
      <c r="J36" s="53"/>
      <c r="K36" s="53"/>
      <c r="L36" s="53"/>
      <c r="M36" s="53"/>
      <c r="N36" s="53"/>
      <c r="O36" s="53"/>
      <c r="P36" s="53"/>
      <c r="Q36" s="53"/>
      <c r="R36" s="53"/>
      <c r="S36" s="53"/>
      <c r="T36" s="53"/>
      <c r="U36" s="53"/>
      <c r="V36" s="53"/>
      <c r="W36" s="53"/>
      <c r="X36" s="53"/>
      <c r="Y36" s="55">
        <f t="shared" si="0"/>
        <v>0</v>
      </c>
    </row>
    <row r="37" spans="1:25">
      <c r="A37" s="53"/>
      <c r="B37" s="53"/>
      <c r="C37" s="53"/>
      <c r="D37" s="54"/>
      <c r="E37" s="53"/>
      <c r="F37" s="53"/>
      <c r="G37" s="53"/>
      <c r="H37" s="53"/>
      <c r="I37" s="53"/>
      <c r="J37" s="53"/>
      <c r="K37" s="53"/>
      <c r="L37" s="53"/>
      <c r="M37" s="53"/>
      <c r="N37" s="53"/>
      <c r="O37" s="53"/>
      <c r="P37" s="53"/>
      <c r="Q37" s="53"/>
      <c r="R37" s="53"/>
      <c r="S37" s="53"/>
      <c r="T37" s="53"/>
      <c r="U37" s="53"/>
      <c r="V37" s="53"/>
      <c r="W37" s="53"/>
      <c r="X37" s="53"/>
      <c r="Y37" s="55">
        <f t="shared" si="0"/>
        <v>0</v>
      </c>
    </row>
    <row r="38" spans="1:25">
      <c r="A38" s="53"/>
      <c r="B38" s="53"/>
      <c r="C38" s="53"/>
      <c r="D38" s="54"/>
      <c r="E38" s="53"/>
      <c r="F38" s="53"/>
      <c r="G38" s="53"/>
      <c r="H38" s="53"/>
      <c r="I38" s="53"/>
      <c r="J38" s="53"/>
      <c r="K38" s="53"/>
      <c r="L38" s="53"/>
      <c r="M38" s="53"/>
      <c r="N38" s="53"/>
      <c r="O38" s="53"/>
      <c r="P38" s="53"/>
      <c r="Q38" s="53"/>
      <c r="R38" s="53"/>
      <c r="S38" s="53"/>
      <c r="T38" s="53"/>
      <c r="U38" s="53"/>
      <c r="V38" s="53"/>
      <c r="W38" s="53"/>
      <c r="X38" s="53"/>
      <c r="Y38" s="55">
        <f t="shared" si="0"/>
        <v>0</v>
      </c>
    </row>
    <row r="39" spans="1:25">
      <c r="A39" s="53"/>
      <c r="B39" s="53"/>
      <c r="C39" s="53"/>
      <c r="D39" s="54"/>
      <c r="E39" s="53"/>
      <c r="F39" s="53"/>
      <c r="G39" s="53"/>
      <c r="H39" s="53"/>
      <c r="I39" s="53"/>
      <c r="J39" s="53"/>
      <c r="K39" s="53"/>
      <c r="L39" s="53"/>
      <c r="M39" s="53"/>
      <c r="N39" s="53"/>
      <c r="O39" s="53"/>
      <c r="P39" s="53"/>
      <c r="Q39" s="53"/>
      <c r="R39" s="53"/>
      <c r="S39" s="53"/>
      <c r="T39" s="53"/>
      <c r="U39" s="53"/>
      <c r="V39" s="53"/>
      <c r="W39" s="53"/>
      <c r="X39" s="53"/>
      <c r="Y39" s="55">
        <f t="shared" si="0"/>
        <v>0</v>
      </c>
    </row>
    <row r="40" spans="1:25">
      <c r="A40" s="53"/>
      <c r="B40" s="53"/>
      <c r="C40" s="53"/>
      <c r="D40" s="54"/>
      <c r="E40" s="53"/>
      <c r="F40" s="53"/>
      <c r="G40" s="53"/>
      <c r="H40" s="53"/>
      <c r="I40" s="53"/>
      <c r="J40" s="53"/>
      <c r="K40" s="53"/>
      <c r="L40" s="53"/>
      <c r="M40" s="53"/>
      <c r="N40" s="53"/>
      <c r="O40" s="53"/>
      <c r="P40" s="53"/>
      <c r="Q40" s="53"/>
      <c r="R40" s="53"/>
      <c r="S40" s="53"/>
      <c r="T40" s="53"/>
      <c r="U40" s="53"/>
      <c r="V40" s="53"/>
      <c r="W40" s="53"/>
      <c r="X40" s="53"/>
      <c r="Y40" s="55">
        <f t="shared" si="0"/>
        <v>0</v>
      </c>
    </row>
    <row r="41" spans="1:25">
      <c r="A41" s="53"/>
      <c r="B41" s="53"/>
      <c r="C41" s="53"/>
      <c r="D41" s="54"/>
      <c r="E41" s="53"/>
      <c r="F41" s="53"/>
      <c r="G41" s="53"/>
      <c r="H41" s="53"/>
      <c r="I41" s="53"/>
      <c r="J41" s="53"/>
      <c r="K41" s="53"/>
      <c r="L41" s="53"/>
      <c r="M41" s="53"/>
      <c r="N41" s="53"/>
      <c r="O41" s="53"/>
      <c r="P41" s="53"/>
      <c r="Q41" s="53"/>
      <c r="R41" s="53"/>
      <c r="S41" s="53"/>
      <c r="T41" s="53"/>
      <c r="U41" s="53"/>
      <c r="V41" s="53"/>
      <c r="W41" s="53"/>
      <c r="X41" s="53"/>
      <c r="Y41" s="55">
        <f t="shared" si="0"/>
        <v>0</v>
      </c>
    </row>
    <row r="42" spans="1:25">
      <c r="A42" s="53"/>
      <c r="B42" s="53"/>
      <c r="C42" s="53"/>
      <c r="D42" s="54"/>
      <c r="E42" s="53"/>
      <c r="F42" s="53"/>
      <c r="G42" s="53"/>
      <c r="H42" s="53"/>
      <c r="I42" s="53"/>
      <c r="J42" s="53"/>
      <c r="K42" s="53"/>
      <c r="L42" s="53"/>
      <c r="M42" s="53"/>
      <c r="N42" s="53"/>
      <c r="O42" s="53"/>
      <c r="P42" s="53"/>
      <c r="Q42" s="53"/>
      <c r="R42" s="53"/>
      <c r="S42" s="53"/>
      <c r="T42" s="53"/>
      <c r="U42" s="53"/>
      <c r="V42" s="53"/>
      <c r="W42" s="53"/>
      <c r="X42" s="53"/>
      <c r="Y42" s="55">
        <f t="shared" si="0"/>
        <v>0</v>
      </c>
    </row>
    <row r="43" spans="1:25">
      <c r="A43" s="53"/>
      <c r="B43" s="53"/>
      <c r="C43" s="53"/>
      <c r="D43" s="54"/>
      <c r="E43" s="53"/>
      <c r="F43" s="53"/>
      <c r="G43" s="53"/>
      <c r="H43" s="53"/>
      <c r="I43" s="53"/>
      <c r="J43" s="53"/>
      <c r="K43" s="53"/>
      <c r="L43" s="53"/>
      <c r="M43" s="53"/>
      <c r="N43" s="53"/>
      <c r="O43" s="53"/>
      <c r="P43" s="53"/>
      <c r="Q43" s="53"/>
      <c r="R43" s="53"/>
      <c r="S43" s="53"/>
      <c r="T43" s="53"/>
      <c r="U43" s="53"/>
      <c r="V43" s="53"/>
      <c r="W43" s="53"/>
      <c r="X43" s="53"/>
      <c r="Y43" s="55">
        <f t="shared" si="0"/>
        <v>0</v>
      </c>
    </row>
    <row r="44" spans="1:25">
      <c r="A44" s="53"/>
      <c r="B44" s="53"/>
      <c r="C44" s="53"/>
      <c r="D44" s="54"/>
      <c r="E44" s="53"/>
      <c r="F44" s="53"/>
      <c r="G44" s="53"/>
      <c r="H44" s="53"/>
      <c r="I44" s="53"/>
      <c r="J44" s="53"/>
      <c r="K44" s="53"/>
      <c r="L44" s="53"/>
      <c r="M44" s="53"/>
      <c r="N44" s="53"/>
      <c r="O44" s="53"/>
      <c r="P44" s="53"/>
      <c r="Q44" s="53"/>
      <c r="R44" s="53"/>
      <c r="S44" s="53"/>
      <c r="T44" s="53"/>
      <c r="U44" s="53"/>
      <c r="V44" s="53"/>
      <c r="W44" s="53"/>
      <c r="X44" s="53"/>
      <c r="Y44" s="55">
        <f t="shared" si="0"/>
        <v>0</v>
      </c>
    </row>
    <row r="45" spans="1:25">
      <c r="A45" s="53"/>
      <c r="B45" s="53"/>
      <c r="C45" s="53"/>
      <c r="D45" s="54"/>
      <c r="E45" s="53"/>
      <c r="F45" s="53"/>
      <c r="G45" s="53"/>
      <c r="H45" s="53"/>
      <c r="I45" s="53"/>
      <c r="J45" s="53"/>
      <c r="K45" s="53"/>
      <c r="L45" s="53"/>
      <c r="M45" s="53"/>
      <c r="N45" s="53"/>
      <c r="O45" s="53"/>
      <c r="P45" s="53"/>
      <c r="Q45" s="53"/>
      <c r="R45" s="53"/>
      <c r="S45" s="53"/>
      <c r="T45" s="53"/>
      <c r="U45" s="53"/>
      <c r="V45" s="53"/>
      <c r="W45" s="53"/>
      <c r="X45" s="53"/>
      <c r="Y45" s="55">
        <f t="shared" si="0"/>
        <v>0</v>
      </c>
    </row>
    <row r="46" spans="1:25">
      <c r="A46" s="53"/>
      <c r="B46" s="53"/>
      <c r="C46" s="53"/>
      <c r="D46" s="54"/>
      <c r="E46" s="53"/>
      <c r="F46" s="53"/>
      <c r="G46" s="53"/>
      <c r="H46" s="53"/>
      <c r="I46" s="53"/>
      <c r="J46" s="53"/>
      <c r="K46" s="53"/>
      <c r="L46" s="53"/>
      <c r="M46" s="53"/>
      <c r="N46" s="53"/>
      <c r="O46" s="53"/>
      <c r="P46" s="53"/>
      <c r="Q46" s="53"/>
      <c r="R46" s="53"/>
      <c r="S46" s="53"/>
      <c r="T46" s="53"/>
      <c r="U46" s="53"/>
      <c r="V46" s="53"/>
      <c r="W46" s="53"/>
      <c r="X46" s="53"/>
      <c r="Y46" s="55">
        <f t="shared" si="0"/>
        <v>0</v>
      </c>
    </row>
    <row r="47" spans="1:25">
      <c r="A47" s="53"/>
      <c r="B47" s="53"/>
      <c r="C47" s="53"/>
      <c r="D47" s="54"/>
      <c r="E47" s="53"/>
      <c r="F47" s="53"/>
      <c r="G47" s="53"/>
      <c r="H47" s="53"/>
      <c r="I47" s="53"/>
      <c r="J47" s="53"/>
      <c r="K47" s="53"/>
      <c r="L47" s="53"/>
      <c r="M47" s="53"/>
      <c r="N47" s="53"/>
      <c r="O47" s="53"/>
      <c r="P47" s="53"/>
      <c r="Q47" s="53"/>
      <c r="R47" s="53"/>
      <c r="S47" s="53"/>
      <c r="T47" s="53"/>
      <c r="U47" s="53"/>
      <c r="V47" s="53"/>
      <c r="W47" s="53"/>
      <c r="X47" s="53"/>
      <c r="Y47" s="55">
        <f t="shared" si="0"/>
        <v>0</v>
      </c>
    </row>
    <row r="48" spans="1:25">
      <c r="A48" s="53"/>
      <c r="B48" s="53"/>
      <c r="C48" s="53"/>
      <c r="D48" s="54"/>
      <c r="E48" s="53"/>
      <c r="F48" s="53"/>
      <c r="G48" s="53"/>
      <c r="H48" s="53"/>
      <c r="I48" s="53"/>
      <c r="J48" s="53"/>
      <c r="K48" s="53"/>
      <c r="L48" s="53"/>
      <c r="M48" s="53"/>
      <c r="N48" s="53"/>
      <c r="O48" s="53"/>
      <c r="P48" s="53"/>
      <c r="Q48" s="53"/>
      <c r="R48" s="53"/>
      <c r="S48" s="53"/>
      <c r="T48" s="53"/>
      <c r="U48" s="53"/>
      <c r="V48" s="53"/>
      <c r="W48" s="53"/>
      <c r="X48" s="53"/>
      <c r="Y48" s="55">
        <f t="shared" si="0"/>
        <v>0</v>
      </c>
    </row>
    <row r="49" spans="1:25">
      <c r="A49" s="53"/>
      <c r="B49" s="53"/>
      <c r="C49" s="53"/>
      <c r="D49" s="54"/>
      <c r="E49" s="53"/>
      <c r="F49" s="53"/>
      <c r="G49" s="53"/>
      <c r="H49" s="53"/>
      <c r="I49" s="53"/>
      <c r="J49" s="53"/>
      <c r="K49" s="53"/>
      <c r="L49" s="53"/>
      <c r="M49" s="53"/>
      <c r="N49" s="53"/>
      <c r="O49" s="53"/>
      <c r="P49" s="53"/>
      <c r="Q49" s="53"/>
      <c r="R49" s="53"/>
      <c r="S49" s="53"/>
      <c r="T49" s="53"/>
      <c r="U49" s="53"/>
      <c r="V49" s="53"/>
      <c r="W49" s="53"/>
      <c r="X49" s="53"/>
      <c r="Y49" s="55">
        <f t="shared" si="0"/>
        <v>0</v>
      </c>
    </row>
    <row r="50" spans="1:25">
      <c r="A50" s="53"/>
      <c r="B50" s="53"/>
      <c r="C50" s="53"/>
      <c r="D50" s="54"/>
      <c r="E50" s="53"/>
      <c r="F50" s="53"/>
      <c r="G50" s="53"/>
      <c r="H50" s="53"/>
      <c r="I50" s="53"/>
      <c r="J50" s="53"/>
      <c r="K50" s="53"/>
      <c r="L50" s="53"/>
      <c r="M50" s="53"/>
      <c r="N50" s="53"/>
      <c r="O50" s="53"/>
      <c r="P50" s="53"/>
      <c r="Q50" s="53"/>
      <c r="R50" s="53"/>
      <c r="S50" s="53"/>
      <c r="T50" s="53"/>
      <c r="U50" s="53"/>
      <c r="V50" s="53"/>
      <c r="W50" s="53"/>
      <c r="X50" s="53"/>
      <c r="Y50" s="55">
        <f t="shared" si="0"/>
        <v>0</v>
      </c>
    </row>
    <row r="51" spans="1:25">
      <c r="A51" s="53"/>
      <c r="B51" s="53"/>
      <c r="C51" s="53"/>
      <c r="D51" s="54"/>
      <c r="E51" s="53"/>
      <c r="F51" s="53"/>
      <c r="G51" s="53"/>
      <c r="H51" s="53"/>
      <c r="I51" s="53"/>
      <c r="J51" s="53"/>
      <c r="K51" s="53"/>
      <c r="L51" s="53"/>
      <c r="M51" s="53"/>
      <c r="N51" s="53"/>
      <c r="O51" s="53"/>
      <c r="P51" s="53"/>
      <c r="Q51" s="53"/>
      <c r="R51" s="53"/>
      <c r="S51" s="53"/>
      <c r="T51" s="53"/>
      <c r="U51" s="53"/>
      <c r="V51" s="53"/>
      <c r="W51" s="53"/>
      <c r="X51" s="53"/>
      <c r="Y51" s="55">
        <f t="shared" si="0"/>
        <v>0</v>
      </c>
    </row>
    <row r="52" spans="1:25">
      <c r="A52" s="53"/>
      <c r="B52" s="53"/>
      <c r="C52" s="53"/>
      <c r="D52" s="54"/>
      <c r="E52" s="53"/>
      <c r="F52" s="53"/>
      <c r="G52" s="53"/>
      <c r="H52" s="53"/>
      <c r="I52" s="53"/>
      <c r="J52" s="53"/>
      <c r="K52" s="53"/>
      <c r="L52" s="53"/>
      <c r="M52" s="53"/>
      <c r="N52" s="53"/>
      <c r="O52" s="53"/>
      <c r="P52" s="53"/>
      <c r="Q52" s="53"/>
      <c r="R52" s="53"/>
      <c r="S52" s="53"/>
      <c r="T52" s="53"/>
      <c r="U52" s="53"/>
      <c r="V52" s="53"/>
      <c r="W52" s="53"/>
      <c r="X52" s="53"/>
      <c r="Y52" s="55">
        <f t="shared" si="0"/>
        <v>0</v>
      </c>
    </row>
    <row r="53" spans="1:25">
      <c r="A53" s="53"/>
      <c r="B53" s="53"/>
      <c r="C53" s="53"/>
      <c r="D53" s="54"/>
      <c r="E53" s="53"/>
      <c r="F53" s="53"/>
      <c r="G53" s="53"/>
      <c r="H53" s="53"/>
      <c r="I53" s="53"/>
      <c r="J53" s="53"/>
      <c r="K53" s="53"/>
      <c r="L53" s="53"/>
      <c r="M53" s="53"/>
      <c r="N53" s="53"/>
      <c r="O53" s="53"/>
      <c r="P53" s="53"/>
      <c r="Q53" s="53"/>
      <c r="R53" s="53"/>
      <c r="S53" s="53"/>
      <c r="T53" s="53"/>
      <c r="U53" s="53"/>
      <c r="V53" s="53"/>
      <c r="W53" s="53"/>
      <c r="X53" s="53"/>
      <c r="Y53" s="55">
        <f t="shared" si="0"/>
        <v>0</v>
      </c>
    </row>
    <row r="54" spans="1:25">
      <c r="A54" s="53"/>
      <c r="B54" s="53"/>
      <c r="C54" s="53"/>
      <c r="D54" s="54"/>
      <c r="E54" s="53"/>
      <c r="F54" s="53"/>
      <c r="G54" s="53"/>
      <c r="H54" s="53"/>
      <c r="I54" s="53"/>
      <c r="J54" s="53"/>
      <c r="K54" s="53"/>
      <c r="L54" s="53"/>
      <c r="M54" s="53"/>
      <c r="N54" s="53"/>
      <c r="O54" s="53"/>
      <c r="P54" s="53"/>
      <c r="Q54" s="53"/>
      <c r="R54" s="53"/>
      <c r="S54" s="53"/>
      <c r="T54" s="53"/>
      <c r="U54" s="53"/>
      <c r="V54" s="53"/>
      <c r="W54" s="53"/>
      <c r="X54" s="53"/>
      <c r="Y54" s="55">
        <f t="shared" si="0"/>
        <v>0</v>
      </c>
    </row>
    <row r="55" spans="1:25">
      <c r="A55" s="53"/>
      <c r="B55" s="53"/>
      <c r="C55" s="53"/>
      <c r="D55" s="54"/>
      <c r="E55" s="53"/>
      <c r="F55" s="53"/>
      <c r="G55" s="53"/>
      <c r="H55" s="53"/>
      <c r="I55" s="53"/>
      <c r="J55" s="53"/>
      <c r="K55" s="53"/>
      <c r="L55" s="53"/>
      <c r="M55" s="53"/>
      <c r="N55" s="53"/>
      <c r="O55" s="53"/>
      <c r="P55" s="53"/>
      <c r="Q55" s="53"/>
      <c r="R55" s="53"/>
      <c r="S55" s="53"/>
      <c r="T55" s="53"/>
      <c r="U55" s="53"/>
      <c r="V55" s="53"/>
      <c r="W55" s="53"/>
      <c r="X55" s="53"/>
      <c r="Y55" s="55">
        <f t="shared" si="0"/>
        <v>0</v>
      </c>
    </row>
    <row r="56" spans="1:25">
      <c r="A56" s="53"/>
      <c r="B56" s="53"/>
      <c r="C56" s="53"/>
      <c r="D56" s="54"/>
      <c r="E56" s="53"/>
      <c r="F56" s="53"/>
      <c r="G56" s="53"/>
      <c r="H56" s="53"/>
      <c r="I56" s="53"/>
      <c r="J56" s="53"/>
      <c r="K56" s="53"/>
      <c r="L56" s="53"/>
      <c r="M56" s="53"/>
      <c r="N56" s="53"/>
      <c r="O56" s="53"/>
      <c r="P56" s="53"/>
      <c r="Q56" s="53"/>
      <c r="R56" s="53"/>
      <c r="S56" s="53"/>
      <c r="T56" s="53"/>
      <c r="U56" s="53"/>
      <c r="V56" s="53"/>
      <c r="W56" s="53"/>
      <c r="X56" s="53"/>
      <c r="Y56" s="55">
        <f t="shared" si="0"/>
        <v>0</v>
      </c>
    </row>
    <row r="57" spans="1:25">
      <c r="A57" s="53"/>
      <c r="B57" s="53"/>
      <c r="C57" s="53"/>
      <c r="D57" s="54"/>
      <c r="E57" s="53"/>
      <c r="F57" s="53"/>
      <c r="G57" s="53"/>
      <c r="H57" s="53"/>
      <c r="I57" s="53"/>
      <c r="J57" s="53"/>
      <c r="K57" s="53"/>
      <c r="L57" s="53"/>
      <c r="M57" s="53"/>
      <c r="N57" s="53"/>
      <c r="O57" s="53"/>
      <c r="P57" s="53"/>
      <c r="Q57" s="53"/>
      <c r="R57" s="53"/>
      <c r="S57" s="53"/>
      <c r="T57" s="53"/>
      <c r="U57" s="53"/>
      <c r="V57" s="53"/>
      <c r="W57" s="53"/>
      <c r="X57" s="53"/>
      <c r="Y57" s="55">
        <f t="shared" si="0"/>
        <v>0</v>
      </c>
    </row>
    <row r="58" spans="1:25">
      <c r="A58" s="53"/>
      <c r="B58" s="53"/>
      <c r="C58" s="53"/>
      <c r="D58" s="54"/>
      <c r="E58" s="53"/>
      <c r="F58" s="53"/>
      <c r="G58" s="53"/>
      <c r="H58" s="53"/>
      <c r="I58" s="53"/>
      <c r="J58" s="53"/>
      <c r="K58" s="53"/>
      <c r="L58" s="53"/>
      <c r="M58" s="53"/>
      <c r="N58" s="53"/>
      <c r="O58" s="53"/>
      <c r="P58" s="53"/>
      <c r="Q58" s="53"/>
      <c r="R58" s="53"/>
      <c r="S58" s="53"/>
      <c r="T58" s="53"/>
      <c r="U58" s="53"/>
      <c r="V58" s="53"/>
      <c r="W58" s="53"/>
      <c r="X58" s="53"/>
      <c r="Y58" s="55">
        <f t="shared" si="0"/>
        <v>0</v>
      </c>
    </row>
    <row r="59" spans="1:25">
      <c r="A59" s="53"/>
      <c r="B59" s="53"/>
      <c r="C59" s="53"/>
      <c r="D59" s="54"/>
      <c r="E59" s="53"/>
      <c r="F59" s="53"/>
      <c r="G59" s="53"/>
      <c r="H59" s="53"/>
      <c r="I59" s="53"/>
      <c r="J59" s="53"/>
      <c r="K59" s="53"/>
      <c r="L59" s="53"/>
      <c r="M59" s="53"/>
      <c r="N59" s="53"/>
      <c r="O59" s="53"/>
      <c r="P59" s="53"/>
      <c r="Q59" s="53"/>
      <c r="R59" s="53"/>
      <c r="S59" s="53"/>
      <c r="T59" s="53"/>
      <c r="U59" s="53"/>
      <c r="V59" s="53"/>
      <c r="W59" s="53"/>
      <c r="X59" s="53"/>
      <c r="Y59" s="55">
        <f t="shared" si="0"/>
        <v>0</v>
      </c>
    </row>
    <row r="60" spans="1:25">
      <c r="A60" s="53"/>
      <c r="B60" s="53"/>
      <c r="C60" s="53"/>
      <c r="D60" s="54"/>
      <c r="E60" s="53"/>
      <c r="F60" s="53"/>
      <c r="G60" s="53"/>
      <c r="H60" s="53"/>
      <c r="I60" s="53"/>
      <c r="J60" s="53"/>
      <c r="K60" s="53"/>
      <c r="L60" s="53"/>
      <c r="M60" s="53"/>
      <c r="N60" s="53"/>
      <c r="O60" s="53"/>
      <c r="P60" s="53"/>
      <c r="Q60" s="53"/>
      <c r="R60" s="53"/>
      <c r="S60" s="53"/>
      <c r="T60" s="53"/>
      <c r="U60" s="53"/>
      <c r="V60" s="53"/>
      <c r="W60" s="53"/>
      <c r="X60" s="53"/>
      <c r="Y60" s="55">
        <f t="shared" si="0"/>
        <v>0</v>
      </c>
    </row>
    <row r="61" spans="1:25">
      <c r="A61" s="53"/>
      <c r="B61" s="53"/>
      <c r="C61" s="53"/>
      <c r="D61" s="54"/>
      <c r="E61" s="53"/>
      <c r="F61" s="53"/>
      <c r="G61" s="53"/>
      <c r="H61" s="53"/>
      <c r="I61" s="53"/>
      <c r="J61" s="53"/>
      <c r="K61" s="53"/>
      <c r="L61" s="53"/>
      <c r="M61" s="53"/>
      <c r="N61" s="53"/>
      <c r="O61" s="53"/>
      <c r="P61" s="53"/>
      <c r="Q61" s="53"/>
      <c r="R61" s="53"/>
      <c r="S61" s="53"/>
      <c r="T61" s="53"/>
      <c r="U61" s="53"/>
      <c r="V61" s="53"/>
      <c r="W61" s="53"/>
      <c r="X61" s="53"/>
      <c r="Y61" s="55">
        <f t="shared" si="0"/>
        <v>0</v>
      </c>
    </row>
    <row r="62" spans="1:25">
      <c r="A62" s="53"/>
      <c r="B62" s="53"/>
      <c r="C62" s="53"/>
      <c r="D62" s="54"/>
      <c r="E62" s="53"/>
      <c r="F62" s="53"/>
      <c r="G62" s="53"/>
      <c r="H62" s="53"/>
      <c r="I62" s="53"/>
      <c r="J62" s="53"/>
      <c r="K62" s="53"/>
      <c r="L62" s="53"/>
      <c r="M62" s="53"/>
      <c r="N62" s="53"/>
      <c r="O62" s="53"/>
      <c r="P62" s="53"/>
      <c r="Q62" s="53"/>
      <c r="R62" s="53"/>
      <c r="S62" s="53"/>
      <c r="T62" s="53"/>
      <c r="U62" s="53"/>
      <c r="V62" s="53"/>
      <c r="W62" s="53"/>
      <c r="X62" s="53"/>
      <c r="Y62" s="55">
        <f t="shared" si="0"/>
        <v>0</v>
      </c>
    </row>
    <row r="63" spans="1:25">
      <c r="A63" s="53"/>
      <c r="B63" s="53"/>
      <c r="C63" s="53"/>
      <c r="D63" s="54"/>
      <c r="E63" s="53"/>
      <c r="F63" s="53"/>
      <c r="G63" s="53"/>
      <c r="H63" s="53"/>
      <c r="I63" s="53"/>
      <c r="J63" s="53"/>
      <c r="K63" s="53"/>
      <c r="L63" s="53"/>
      <c r="M63" s="53"/>
      <c r="N63" s="53"/>
      <c r="O63" s="53"/>
      <c r="P63" s="53"/>
      <c r="Q63" s="53"/>
      <c r="R63" s="53"/>
      <c r="S63" s="53"/>
      <c r="T63" s="53"/>
      <c r="U63" s="53"/>
      <c r="V63" s="53"/>
      <c r="W63" s="53"/>
      <c r="X63" s="53"/>
      <c r="Y63" s="55">
        <f t="shared" si="0"/>
        <v>0</v>
      </c>
    </row>
    <row r="64" spans="1:25">
      <c r="A64" s="53"/>
      <c r="B64" s="53"/>
      <c r="C64" s="53"/>
      <c r="D64" s="54"/>
      <c r="E64" s="53"/>
      <c r="F64" s="53"/>
      <c r="G64" s="53"/>
      <c r="H64" s="53"/>
      <c r="I64" s="53"/>
      <c r="J64" s="53"/>
      <c r="K64" s="53"/>
      <c r="L64" s="53"/>
      <c r="M64" s="53"/>
      <c r="N64" s="53"/>
      <c r="O64" s="53"/>
      <c r="P64" s="53"/>
      <c r="Q64" s="53"/>
      <c r="R64" s="53"/>
      <c r="S64" s="53"/>
      <c r="T64" s="53"/>
      <c r="U64" s="53"/>
      <c r="V64" s="53"/>
      <c r="W64" s="53"/>
      <c r="X64" s="53"/>
      <c r="Y64" s="55">
        <f t="shared" si="0"/>
        <v>0</v>
      </c>
    </row>
    <row r="65" spans="1:25">
      <c r="A65" s="53"/>
      <c r="B65" s="53"/>
      <c r="C65" s="53"/>
      <c r="D65" s="54"/>
      <c r="E65" s="53"/>
      <c r="F65" s="53"/>
      <c r="G65" s="53"/>
      <c r="H65" s="53"/>
      <c r="I65" s="53"/>
      <c r="J65" s="53"/>
      <c r="K65" s="53"/>
      <c r="L65" s="53"/>
      <c r="M65" s="53"/>
      <c r="N65" s="53"/>
      <c r="O65" s="53"/>
      <c r="P65" s="53"/>
      <c r="Q65" s="53"/>
      <c r="R65" s="53"/>
      <c r="S65" s="53"/>
      <c r="T65" s="53"/>
      <c r="U65" s="53"/>
      <c r="V65" s="53"/>
      <c r="W65" s="53"/>
      <c r="X65" s="53"/>
      <c r="Y65" s="55">
        <f t="shared" si="0"/>
        <v>0</v>
      </c>
    </row>
    <row r="66" spans="1:25">
      <c r="A66" s="53"/>
      <c r="B66" s="53"/>
      <c r="C66" s="53"/>
      <c r="D66" s="54"/>
      <c r="E66" s="53"/>
      <c r="F66" s="53"/>
      <c r="G66" s="53"/>
      <c r="H66" s="53"/>
      <c r="I66" s="53"/>
      <c r="J66" s="53"/>
      <c r="K66" s="53"/>
      <c r="L66" s="53"/>
      <c r="M66" s="53"/>
      <c r="N66" s="53"/>
      <c r="O66" s="53"/>
      <c r="P66" s="53"/>
      <c r="Q66" s="53"/>
      <c r="R66" s="53"/>
      <c r="S66" s="53"/>
      <c r="T66" s="53"/>
      <c r="U66" s="53"/>
      <c r="V66" s="53"/>
      <c r="W66" s="53"/>
      <c r="X66" s="53"/>
      <c r="Y66" s="55">
        <f t="shared" si="0"/>
        <v>0</v>
      </c>
    </row>
    <row r="67" spans="1:25">
      <c r="A67" s="53"/>
      <c r="B67" s="53"/>
      <c r="C67" s="53"/>
      <c r="D67" s="54"/>
      <c r="E67" s="53"/>
      <c r="F67" s="53"/>
      <c r="G67" s="53"/>
      <c r="H67" s="53"/>
      <c r="I67" s="53"/>
      <c r="J67" s="53"/>
      <c r="K67" s="53"/>
      <c r="L67" s="53"/>
      <c r="M67" s="53"/>
      <c r="N67" s="53"/>
      <c r="O67" s="53"/>
      <c r="P67" s="53"/>
      <c r="Q67" s="53"/>
      <c r="R67" s="53"/>
      <c r="S67" s="53"/>
      <c r="T67" s="53"/>
      <c r="U67" s="53"/>
      <c r="V67" s="53"/>
      <c r="W67" s="53"/>
      <c r="X67" s="53"/>
      <c r="Y67" s="55">
        <f t="shared" si="0"/>
        <v>0</v>
      </c>
    </row>
    <row r="68" spans="1:25">
      <c r="A68" s="53"/>
      <c r="B68" s="53"/>
      <c r="C68" s="53"/>
      <c r="D68" s="54"/>
      <c r="E68" s="53"/>
      <c r="F68" s="53"/>
      <c r="G68" s="53"/>
      <c r="H68" s="53"/>
      <c r="I68" s="53"/>
      <c r="J68" s="53"/>
      <c r="K68" s="53"/>
      <c r="L68" s="53"/>
      <c r="M68" s="53"/>
      <c r="N68" s="53"/>
      <c r="O68" s="53"/>
      <c r="P68" s="53"/>
      <c r="Q68" s="53"/>
      <c r="R68" s="53"/>
      <c r="S68" s="53"/>
      <c r="T68" s="53"/>
      <c r="U68" s="53"/>
      <c r="V68" s="53"/>
      <c r="W68" s="53"/>
      <c r="X68" s="53"/>
      <c r="Y68" s="55">
        <f t="shared" si="0"/>
        <v>0</v>
      </c>
    </row>
    <row r="69" spans="1:25">
      <c r="A69" s="53"/>
      <c r="B69" s="53"/>
      <c r="C69" s="53"/>
      <c r="D69" s="54"/>
      <c r="E69" s="53"/>
      <c r="F69" s="53"/>
      <c r="G69" s="53"/>
      <c r="H69" s="53"/>
      <c r="I69" s="53"/>
      <c r="J69" s="53"/>
      <c r="K69" s="53"/>
      <c r="L69" s="53"/>
      <c r="M69" s="53"/>
      <c r="N69" s="53"/>
      <c r="O69" s="53"/>
      <c r="P69" s="53"/>
      <c r="Q69" s="53"/>
      <c r="R69" s="53"/>
      <c r="S69" s="53"/>
      <c r="T69" s="53"/>
      <c r="U69" s="53"/>
      <c r="V69" s="53"/>
      <c r="W69" s="53"/>
      <c r="X69" s="53"/>
      <c r="Y69" s="55">
        <f t="shared" si="0"/>
        <v>0</v>
      </c>
    </row>
    <row r="70" spans="1:25">
      <c r="A70" s="53"/>
      <c r="B70" s="53"/>
      <c r="C70" s="53"/>
      <c r="D70" s="54"/>
      <c r="E70" s="53"/>
      <c r="F70" s="53"/>
      <c r="G70" s="53"/>
      <c r="H70" s="53"/>
      <c r="I70" s="53"/>
      <c r="J70" s="53"/>
      <c r="K70" s="53"/>
      <c r="L70" s="53"/>
      <c r="M70" s="53"/>
      <c r="N70" s="53"/>
      <c r="O70" s="53"/>
      <c r="P70" s="53"/>
      <c r="Q70" s="53"/>
      <c r="R70" s="53"/>
      <c r="S70" s="53"/>
      <c r="T70" s="53"/>
      <c r="U70" s="53"/>
      <c r="V70" s="53"/>
      <c r="W70" s="53"/>
      <c r="X70" s="53"/>
      <c r="Y70" s="55">
        <f t="shared" si="0"/>
        <v>0</v>
      </c>
    </row>
    <row r="71" spans="1:25">
      <c r="A71" s="53"/>
      <c r="B71" s="53"/>
      <c r="C71" s="53"/>
      <c r="D71" s="54"/>
      <c r="E71" s="53"/>
      <c r="F71" s="53"/>
      <c r="G71" s="53"/>
      <c r="H71" s="53"/>
      <c r="I71" s="53"/>
      <c r="J71" s="53"/>
      <c r="K71" s="53"/>
      <c r="L71" s="53"/>
      <c r="M71" s="53"/>
      <c r="N71" s="53"/>
      <c r="O71" s="53"/>
      <c r="P71" s="53"/>
      <c r="Q71" s="53"/>
      <c r="R71" s="53"/>
      <c r="S71" s="53"/>
      <c r="T71" s="53"/>
      <c r="U71" s="53"/>
      <c r="V71" s="53"/>
      <c r="W71" s="53"/>
      <c r="X71" s="53"/>
      <c r="Y71" s="55">
        <f t="shared" si="0"/>
        <v>0</v>
      </c>
    </row>
    <row r="72" spans="1:25">
      <c r="A72" s="53"/>
      <c r="B72" s="53"/>
      <c r="C72" s="53"/>
      <c r="D72" s="54"/>
      <c r="E72" s="53"/>
      <c r="F72" s="53"/>
      <c r="G72" s="53"/>
      <c r="H72" s="53"/>
      <c r="I72" s="53"/>
      <c r="J72" s="53"/>
      <c r="K72" s="53"/>
      <c r="L72" s="53"/>
      <c r="M72" s="53"/>
      <c r="N72" s="53"/>
      <c r="O72" s="53"/>
      <c r="P72" s="53"/>
      <c r="Q72" s="53"/>
      <c r="R72" s="53"/>
      <c r="S72" s="53"/>
      <c r="T72" s="53"/>
      <c r="U72" s="53"/>
      <c r="V72" s="53"/>
      <c r="W72" s="53"/>
      <c r="X72" s="53"/>
      <c r="Y72" s="55">
        <f t="shared" si="0"/>
        <v>0</v>
      </c>
    </row>
    <row r="73" spans="1:25">
      <c r="A73" s="53"/>
      <c r="B73" s="53"/>
      <c r="C73" s="53"/>
      <c r="D73" s="54"/>
      <c r="E73" s="53"/>
      <c r="F73" s="53"/>
      <c r="G73" s="53"/>
      <c r="H73" s="53"/>
      <c r="I73" s="53"/>
      <c r="J73" s="53"/>
      <c r="K73" s="53"/>
      <c r="L73" s="53"/>
      <c r="M73" s="53"/>
      <c r="N73" s="53"/>
      <c r="O73" s="53"/>
      <c r="P73" s="53"/>
      <c r="Q73" s="53"/>
      <c r="R73" s="53"/>
      <c r="S73" s="53"/>
      <c r="T73" s="53"/>
      <c r="U73" s="53"/>
      <c r="V73" s="53"/>
      <c r="W73" s="53"/>
      <c r="X73" s="53"/>
      <c r="Y73" s="55">
        <f t="shared" si="0"/>
        <v>0</v>
      </c>
    </row>
    <row r="74" spans="1:25">
      <c r="A74" s="53"/>
      <c r="B74" s="53"/>
      <c r="C74" s="53"/>
      <c r="D74" s="54"/>
      <c r="E74" s="53"/>
      <c r="F74" s="53"/>
      <c r="G74" s="53"/>
      <c r="H74" s="53"/>
      <c r="I74" s="53"/>
      <c r="J74" s="53"/>
      <c r="K74" s="53"/>
      <c r="L74" s="53"/>
      <c r="M74" s="53"/>
      <c r="N74" s="53"/>
      <c r="O74" s="53"/>
      <c r="P74" s="53"/>
      <c r="Q74" s="53"/>
      <c r="R74" s="53"/>
      <c r="S74" s="53"/>
      <c r="T74" s="53"/>
      <c r="U74" s="53"/>
      <c r="V74" s="53"/>
      <c r="W74" s="53"/>
      <c r="X74" s="53"/>
      <c r="Y74" s="55">
        <f t="shared" si="0"/>
        <v>0</v>
      </c>
    </row>
    <row r="75" spans="1:25">
      <c r="A75" s="53"/>
      <c r="B75" s="53"/>
      <c r="C75" s="53"/>
      <c r="D75" s="54"/>
      <c r="E75" s="53"/>
      <c r="F75" s="53"/>
      <c r="G75" s="53"/>
      <c r="H75" s="53"/>
      <c r="I75" s="53"/>
      <c r="J75" s="53"/>
      <c r="K75" s="53"/>
      <c r="L75" s="53"/>
      <c r="M75" s="53"/>
      <c r="N75" s="53"/>
      <c r="O75" s="53"/>
      <c r="P75" s="53"/>
      <c r="Q75" s="53"/>
      <c r="R75" s="53"/>
      <c r="S75" s="53"/>
      <c r="T75" s="53"/>
      <c r="U75" s="53"/>
      <c r="V75" s="53"/>
      <c r="W75" s="53"/>
      <c r="X75" s="53"/>
      <c r="Y75" s="55">
        <f t="shared" ref="Y75:Y138" si="1">SUM(E75:X75)</f>
        <v>0</v>
      </c>
    </row>
    <row r="76" spans="1:25">
      <c r="A76" s="53"/>
      <c r="B76" s="53"/>
      <c r="C76" s="53"/>
      <c r="D76" s="54"/>
      <c r="E76" s="53"/>
      <c r="F76" s="53"/>
      <c r="G76" s="53"/>
      <c r="H76" s="53"/>
      <c r="I76" s="53"/>
      <c r="J76" s="53"/>
      <c r="K76" s="53"/>
      <c r="L76" s="53"/>
      <c r="M76" s="53"/>
      <c r="N76" s="53"/>
      <c r="O76" s="53"/>
      <c r="P76" s="53"/>
      <c r="Q76" s="53"/>
      <c r="R76" s="53"/>
      <c r="S76" s="53"/>
      <c r="T76" s="53"/>
      <c r="U76" s="53"/>
      <c r="V76" s="53"/>
      <c r="W76" s="53"/>
      <c r="X76" s="53"/>
      <c r="Y76" s="55">
        <f t="shared" si="1"/>
        <v>0</v>
      </c>
    </row>
    <row r="77" spans="1:25">
      <c r="A77" s="53"/>
      <c r="B77" s="53"/>
      <c r="C77" s="53"/>
      <c r="D77" s="54"/>
      <c r="E77" s="53"/>
      <c r="F77" s="53"/>
      <c r="G77" s="53"/>
      <c r="H77" s="53"/>
      <c r="I77" s="53"/>
      <c r="J77" s="53"/>
      <c r="K77" s="53"/>
      <c r="L77" s="53"/>
      <c r="M77" s="53"/>
      <c r="N77" s="53"/>
      <c r="O77" s="53"/>
      <c r="P77" s="53"/>
      <c r="Q77" s="53"/>
      <c r="R77" s="53"/>
      <c r="S77" s="53"/>
      <c r="T77" s="53"/>
      <c r="U77" s="53"/>
      <c r="V77" s="53"/>
      <c r="W77" s="53"/>
      <c r="X77" s="53"/>
      <c r="Y77" s="55">
        <f t="shared" si="1"/>
        <v>0</v>
      </c>
    </row>
    <row r="78" spans="1:25">
      <c r="A78" s="53"/>
      <c r="B78" s="53"/>
      <c r="C78" s="53"/>
      <c r="D78" s="54"/>
      <c r="E78" s="53"/>
      <c r="F78" s="53"/>
      <c r="G78" s="53"/>
      <c r="H78" s="53"/>
      <c r="I78" s="53"/>
      <c r="J78" s="53"/>
      <c r="K78" s="53"/>
      <c r="L78" s="53"/>
      <c r="M78" s="53"/>
      <c r="N78" s="53"/>
      <c r="O78" s="53"/>
      <c r="P78" s="53"/>
      <c r="Q78" s="53"/>
      <c r="R78" s="53"/>
      <c r="S78" s="53"/>
      <c r="T78" s="53"/>
      <c r="U78" s="53"/>
      <c r="V78" s="53"/>
      <c r="W78" s="53"/>
      <c r="X78" s="53"/>
      <c r="Y78" s="55">
        <f t="shared" si="1"/>
        <v>0</v>
      </c>
    </row>
    <row r="79" spans="1:25">
      <c r="A79" s="53"/>
      <c r="B79" s="53"/>
      <c r="C79" s="53"/>
      <c r="D79" s="54"/>
      <c r="E79" s="53"/>
      <c r="F79" s="53"/>
      <c r="G79" s="53"/>
      <c r="H79" s="53"/>
      <c r="I79" s="53"/>
      <c r="J79" s="53"/>
      <c r="K79" s="53"/>
      <c r="L79" s="53"/>
      <c r="M79" s="53"/>
      <c r="N79" s="53"/>
      <c r="O79" s="53"/>
      <c r="P79" s="53"/>
      <c r="Q79" s="53"/>
      <c r="R79" s="53"/>
      <c r="S79" s="53"/>
      <c r="T79" s="53"/>
      <c r="U79" s="53"/>
      <c r="V79" s="53"/>
      <c r="W79" s="53"/>
      <c r="X79" s="53"/>
      <c r="Y79" s="55">
        <f t="shared" si="1"/>
        <v>0</v>
      </c>
    </row>
    <row r="80" spans="1:25">
      <c r="A80" s="53"/>
      <c r="B80" s="53"/>
      <c r="C80" s="53"/>
      <c r="D80" s="54"/>
      <c r="E80" s="53"/>
      <c r="F80" s="53"/>
      <c r="G80" s="53"/>
      <c r="H80" s="53"/>
      <c r="I80" s="53"/>
      <c r="J80" s="53"/>
      <c r="K80" s="53"/>
      <c r="L80" s="53"/>
      <c r="M80" s="53"/>
      <c r="N80" s="53"/>
      <c r="O80" s="53"/>
      <c r="P80" s="53"/>
      <c r="Q80" s="53"/>
      <c r="R80" s="53"/>
      <c r="S80" s="53"/>
      <c r="T80" s="53"/>
      <c r="U80" s="53"/>
      <c r="V80" s="53"/>
      <c r="W80" s="53"/>
      <c r="X80" s="53"/>
      <c r="Y80" s="55">
        <f t="shared" si="1"/>
        <v>0</v>
      </c>
    </row>
    <row r="81" spans="1:25">
      <c r="A81" s="53"/>
      <c r="B81" s="53"/>
      <c r="C81" s="53"/>
      <c r="D81" s="54"/>
      <c r="E81" s="53"/>
      <c r="F81" s="53"/>
      <c r="G81" s="53"/>
      <c r="H81" s="53"/>
      <c r="I81" s="53"/>
      <c r="J81" s="53"/>
      <c r="K81" s="53"/>
      <c r="L81" s="53"/>
      <c r="M81" s="53"/>
      <c r="N81" s="53"/>
      <c r="O81" s="53"/>
      <c r="P81" s="53"/>
      <c r="Q81" s="53"/>
      <c r="R81" s="53"/>
      <c r="S81" s="53"/>
      <c r="T81" s="53"/>
      <c r="U81" s="53"/>
      <c r="V81" s="53"/>
      <c r="W81" s="53"/>
      <c r="X81" s="53"/>
      <c r="Y81" s="55">
        <f t="shared" si="1"/>
        <v>0</v>
      </c>
    </row>
    <row r="82" spans="1:25">
      <c r="A82" s="53"/>
      <c r="B82" s="53"/>
      <c r="C82" s="53"/>
      <c r="D82" s="54"/>
      <c r="E82" s="53"/>
      <c r="F82" s="53"/>
      <c r="G82" s="53"/>
      <c r="H82" s="53"/>
      <c r="I82" s="53"/>
      <c r="J82" s="53"/>
      <c r="K82" s="53"/>
      <c r="L82" s="53"/>
      <c r="M82" s="53"/>
      <c r="N82" s="53"/>
      <c r="O82" s="53"/>
      <c r="P82" s="53"/>
      <c r="Q82" s="53"/>
      <c r="R82" s="53"/>
      <c r="S82" s="53"/>
      <c r="T82" s="53"/>
      <c r="U82" s="53"/>
      <c r="V82" s="53"/>
      <c r="W82" s="53"/>
      <c r="X82" s="53"/>
      <c r="Y82" s="55">
        <f t="shared" si="1"/>
        <v>0</v>
      </c>
    </row>
    <row r="83" spans="1:25">
      <c r="A83" s="53"/>
      <c r="B83" s="53"/>
      <c r="C83" s="53"/>
      <c r="D83" s="54"/>
      <c r="E83" s="53"/>
      <c r="F83" s="53"/>
      <c r="G83" s="53"/>
      <c r="H83" s="53"/>
      <c r="I83" s="53"/>
      <c r="J83" s="53"/>
      <c r="K83" s="53"/>
      <c r="L83" s="53"/>
      <c r="M83" s="53"/>
      <c r="N83" s="53"/>
      <c r="O83" s="53"/>
      <c r="P83" s="53"/>
      <c r="Q83" s="53"/>
      <c r="R83" s="53"/>
      <c r="S83" s="53"/>
      <c r="T83" s="53"/>
      <c r="U83" s="53"/>
      <c r="V83" s="53"/>
      <c r="W83" s="53"/>
      <c r="X83" s="53"/>
      <c r="Y83" s="55">
        <f t="shared" si="1"/>
        <v>0</v>
      </c>
    </row>
    <row r="84" spans="1:25">
      <c r="A84" s="53"/>
      <c r="B84" s="53"/>
      <c r="C84" s="53"/>
      <c r="D84" s="54"/>
      <c r="E84" s="53"/>
      <c r="F84" s="53"/>
      <c r="G84" s="53"/>
      <c r="H84" s="53"/>
      <c r="I84" s="53"/>
      <c r="J84" s="53"/>
      <c r="K84" s="53"/>
      <c r="L84" s="53"/>
      <c r="M84" s="53"/>
      <c r="N84" s="53"/>
      <c r="O84" s="53"/>
      <c r="P84" s="53"/>
      <c r="Q84" s="53"/>
      <c r="R84" s="53"/>
      <c r="S84" s="53"/>
      <c r="T84" s="53"/>
      <c r="U84" s="53"/>
      <c r="V84" s="53"/>
      <c r="W84" s="53"/>
      <c r="X84" s="53"/>
      <c r="Y84" s="55">
        <f t="shared" si="1"/>
        <v>0</v>
      </c>
    </row>
    <row r="85" spans="1:25">
      <c r="A85" s="53"/>
      <c r="B85" s="53"/>
      <c r="C85" s="53"/>
      <c r="D85" s="54"/>
      <c r="E85" s="53"/>
      <c r="F85" s="53"/>
      <c r="G85" s="53"/>
      <c r="H85" s="53"/>
      <c r="I85" s="53"/>
      <c r="J85" s="53"/>
      <c r="K85" s="53"/>
      <c r="L85" s="53"/>
      <c r="M85" s="53"/>
      <c r="N85" s="53"/>
      <c r="O85" s="53"/>
      <c r="P85" s="53"/>
      <c r="Q85" s="53"/>
      <c r="R85" s="53"/>
      <c r="S85" s="53"/>
      <c r="T85" s="53"/>
      <c r="U85" s="53"/>
      <c r="V85" s="53"/>
      <c r="W85" s="53"/>
      <c r="X85" s="53"/>
      <c r="Y85" s="55">
        <f t="shared" si="1"/>
        <v>0</v>
      </c>
    </row>
    <row r="86" spans="1:25">
      <c r="A86" s="53"/>
      <c r="B86" s="53"/>
      <c r="C86" s="53"/>
      <c r="D86" s="54"/>
      <c r="E86" s="53"/>
      <c r="F86" s="53"/>
      <c r="G86" s="53"/>
      <c r="H86" s="53"/>
      <c r="I86" s="53"/>
      <c r="J86" s="53"/>
      <c r="K86" s="53"/>
      <c r="L86" s="53"/>
      <c r="M86" s="53"/>
      <c r="N86" s="53"/>
      <c r="O86" s="53"/>
      <c r="P86" s="53"/>
      <c r="Q86" s="53"/>
      <c r="R86" s="53"/>
      <c r="S86" s="53"/>
      <c r="T86" s="53"/>
      <c r="U86" s="53"/>
      <c r="V86" s="53"/>
      <c r="W86" s="53"/>
      <c r="X86" s="53"/>
      <c r="Y86" s="55">
        <f t="shared" si="1"/>
        <v>0</v>
      </c>
    </row>
    <row r="87" spans="1:25">
      <c r="A87" s="53"/>
      <c r="B87" s="53"/>
      <c r="C87" s="53"/>
      <c r="D87" s="54"/>
      <c r="E87" s="53"/>
      <c r="F87" s="53"/>
      <c r="G87" s="53"/>
      <c r="H87" s="53"/>
      <c r="I87" s="53"/>
      <c r="J87" s="53"/>
      <c r="K87" s="53"/>
      <c r="L87" s="53"/>
      <c r="M87" s="53"/>
      <c r="N87" s="53"/>
      <c r="O87" s="53"/>
      <c r="P87" s="53"/>
      <c r="Q87" s="53"/>
      <c r="R87" s="53"/>
      <c r="S87" s="53"/>
      <c r="T87" s="53"/>
      <c r="U87" s="53"/>
      <c r="V87" s="53"/>
      <c r="W87" s="53"/>
      <c r="X87" s="53"/>
      <c r="Y87" s="55">
        <f t="shared" si="1"/>
        <v>0</v>
      </c>
    </row>
    <row r="88" spans="1:25">
      <c r="A88" s="53"/>
      <c r="B88" s="53"/>
      <c r="C88" s="53"/>
      <c r="D88" s="54"/>
      <c r="E88" s="53"/>
      <c r="F88" s="53"/>
      <c r="G88" s="53"/>
      <c r="H88" s="53"/>
      <c r="I88" s="53"/>
      <c r="J88" s="53"/>
      <c r="K88" s="53"/>
      <c r="L88" s="53"/>
      <c r="M88" s="53"/>
      <c r="N88" s="53"/>
      <c r="O88" s="53"/>
      <c r="P88" s="53"/>
      <c r="Q88" s="53"/>
      <c r="R88" s="53"/>
      <c r="S88" s="53"/>
      <c r="T88" s="53"/>
      <c r="U88" s="53"/>
      <c r="V88" s="53"/>
      <c r="W88" s="53"/>
      <c r="X88" s="53"/>
      <c r="Y88" s="55">
        <f t="shared" si="1"/>
        <v>0</v>
      </c>
    </row>
    <row r="89" spans="1:25">
      <c r="A89" s="53"/>
      <c r="B89" s="53"/>
      <c r="C89" s="53"/>
      <c r="D89" s="54"/>
      <c r="E89" s="53"/>
      <c r="F89" s="53"/>
      <c r="G89" s="53"/>
      <c r="H89" s="53"/>
      <c r="I89" s="53"/>
      <c r="J89" s="53"/>
      <c r="K89" s="53"/>
      <c r="L89" s="53"/>
      <c r="M89" s="53"/>
      <c r="N89" s="53"/>
      <c r="O89" s="53"/>
      <c r="P89" s="53"/>
      <c r="Q89" s="53"/>
      <c r="R89" s="53"/>
      <c r="S89" s="53"/>
      <c r="T89" s="53"/>
      <c r="U89" s="53"/>
      <c r="V89" s="53"/>
      <c r="W89" s="53"/>
      <c r="X89" s="53"/>
      <c r="Y89" s="55">
        <f t="shared" si="1"/>
        <v>0</v>
      </c>
    </row>
    <row r="90" spans="1:25">
      <c r="A90" s="53"/>
      <c r="B90" s="53"/>
      <c r="C90" s="53"/>
      <c r="D90" s="54"/>
      <c r="E90" s="53"/>
      <c r="F90" s="53"/>
      <c r="G90" s="53"/>
      <c r="H90" s="53"/>
      <c r="I90" s="53"/>
      <c r="J90" s="53"/>
      <c r="K90" s="53"/>
      <c r="L90" s="53"/>
      <c r="M90" s="53"/>
      <c r="N90" s="53"/>
      <c r="O90" s="53"/>
      <c r="P90" s="53"/>
      <c r="Q90" s="53"/>
      <c r="R90" s="53"/>
      <c r="S90" s="53"/>
      <c r="T90" s="53"/>
      <c r="U90" s="53"/>
      <c r="V90" s="53"/>
      <c r="W90" s="53"/>
      <c r="X90" s="53"/>
      <c r="Y90" s="55">
        <f t="shared" si="1"/>
        <v>0</v>
      </c>
    </row>
    <row r="91" spans="1:25">
      <c r="A91" s="53"/>
      <c r="B91" s="53"/>
      <c r="C91" s="53"/>
      <c r="D91" s="54"/>
      <c r="E91" s="53"/>
      <c r="F91" s="53"/>
      <c r="G91" s="53"/>
      <c r="H91" s="53"/>
      <c r="I91" s="53"/>
      <c r="J91" s="53"/>
      <c r="K91" s="53"/>
      <c r="L91" s="53"/>
      <c r="M91" s="53"/>
      <c r="N91" s="53"/>
      <c r="O91" s="53"/>
      <c r="P91" s="53"/>
      <c r="Q91" s="53"/>
      <c r="R91" s="53"/>
      <c r="S91" s="53"/>
      <c r="T91" s="53"/>
      <c r="U91" s="53"/>
      <c r="V91" s="53"/>
      <c r="W91" s="53"/>
      <c r="X91" s="53"/>
      <c r="Y91" s="55">
        <f t="shared" si="1"/>
        <v>0</v>
      </c>
    </row>
    <row r="92" spans="1:25">
      <c r="A92" s="53"/>
      <c r="B92" s="53"/>
      <c r="C92" s="53"/>
      <c r="D92" s="54"/>
      <c r="E92" s="53"/>
      <c r="F92" s="53"/>
      <c r="G92" s="53"/>
      <c r="H92" s="53"/>
      <c r="I92" s="53"/>
      <c r="J92" s="53"/>
      <c r="K92" s="53"/>
      <c r="L92" s="53"/>
      <c r="M92" s="53"/>
      <c r="N92" s="53"/>
      <c r="O92" s="53"/>
      <c r="P92" s="53"/>
      <c r="Q92" s="53"/>
      <c r="R92" s="53"/>
      <c r="S92" s="53"/>
      <c r="T92" s="53"/>
      <c r="U92" s="53"/>
      <c r="V92" s="53"/>
      <c r="W92" s="53"/>
      <c r="X92" s="53"/>
      <c r="Y92" s="55">
        <f t="shared" si="1"/>
        <v>0</v>
      </c>
    </row>
    <row r="93" spans="1:25">
      <c r="A93" s="53"/>
      <c r="B93" s="53"/>
      <c r="C93" s="53"/>
      <c r="D93" s="54"/>
      <c r="E93" s="53"/>
      <c r="F93" s="53"/>
      <c r="G93" s="53"/>
      <c r="H93" s="53"/>
      <c r="I93" s="53"/>
      <c r="J93" s="53"/>
      <c r="K93" s="53"/>
      <c r="L93" s="53"/>
      <c r="M93" s="53"/>
      <c r="N93" s="53"/>
      <c r="O93" s="53"/>
      <c r="P93" s="53"/>
      <c r="Q93" s="53"/>
      <c r="R93" s="53"/>
      <c r="S93" s="53"/>
      <c r="T93" s="53"/>
      <c r="U93" s="53"/>
      <c r="V93" s="53"/>
      <c r="W93" s="53"/>
      <c r="X93" s="53"/>
      <c r="Y93" s="55">
        <f t="shared" si="1"/>
        <v>0</v>
      </c>
    </row>
    <row r="94" spans="1:25">
      <c r="A94" s="53"/>
      <c r="B94" s="53"/>
      <c r="C94" s="53"/>
      <c r="D94" s="54"/>
      <c r="E94" s="53"/>
      <c r="F94" s="53"/>
      <c r="G94" s="53"/>
      <c r="H94" s="53"/>
      <c r="I94" s="53"/>
      <c r="J94" s="53"/>
      <c r="K94" s="53"/>
      <c r="L94" s="53"/>
      <c r="M94" s="53"/>
      <c r="N94" s="53"/>
      <c r="O94" s="53"/>
      <c r="P94" s="53"/>
      <c r="Q94" s="53"/>
      <c r="R94" s="53"/>
      <c r="S94" s="53"/>
      <c r="T94" s="53"/>
      <c r="U94" s="53"/>
      <c r="V94" s="53"/>
      <c r="W94" s="53"/>
      <c r="X94" s="53"/>
      <c r="Y94" s="55">
        <f t="shared" si="1"/>
        <v>0</v>
      </c>
    </row>
    <row r="95" spans="1:25">
      <c r="A95" s="53"/>
      <c r="B95" s="53"/>
      <c r="C95" s="53"/>
      <c r="D95" s="54"/>
      <c r="E95" s="53"/>
      <c r="F95" s="53"/>
      <c r="G95" s="53"/>
      <c r="H95" s="53"/>
      <c r="I95" s="53"/>
      <c r="J95" s="53"/>
      <c r="K95" s="53"/>
      <c r="L95" s="53"/>
      <c r="M95" s="53"/>
      <c r="N95" s="53"/>
      <c r="O95" s="53"/>
      <c r="P95" s="53"/>
      <c r="Q95" s="53"/>
      <c r="R95" s="53"/>
      <c r="S95" s="53"/>
      <c r="T95" s="53"/>
      <c r="U95" s="53"/>
      <c r="V95" s="53"/>
      <c r="W95" s="53"/>
      <c r="X95" s="53"/>
      <c r="Y95" s="55">
        <f t="shared" si="1"/>
        <v>0</v>
      </c>
    </row>
    <row r="96" spans="1:25">
      <c r="A96" s="53"/>
      <c r="B96" s="53"/>
      <c r="C96" s="53"/>
      <c r="D96" s="54"/>
      <c r="E96" s="53"/>
      <c r="F96" s="53"/>
      <c r="G96" s="53"/>
      <c r="H96" s="53"/>
      <c r="I96" s="53"/>
      <c r="J96" s="53"/>
      <c r="K96" s="53"/>
      <c r="L96" s="53"/>
      <c r="M96" s="53"/>
      <c r="N96" s="53"/>
      <c r="O96" s="53"/>
      <c r="P96" s="53"/>
      <c r="Q96" s="53"/>
      <c r="R96" s="53"/>
      <c r="S96" s="53"/>
      <c r="T96" s="53"/>
      <c r="U96" s="53"/>
      <c r="V96" s="53"/>
      <c r="W96" s="53"/>
      <c r="X96" s="53"/>
      <c r="Y96" s="55">
        <f t="shared" si="1"/>
        <v>0</v>
      </c>
    </row>
    <row r="97" spans="1:25">
      <c r="A97" s="53"/>
      <c r="B97" s="53"/>
      <c r="C97" s="53"/>
      <c r="D97" s="54"/>
      <c r="E97" s="53"/>
      <c r="F97" s="53"/>
      <c r="G97" s="53"/>
      <c r="H97" s="53"/>
      <c r="I97" s="53"/>
      <c r="J97" s="53"/>
      <c r="K97" s="53"/>
      <c r="L97" s="53"/>
      <c r="M97" s="53"/>
      <c r="N97" s="53"/>
      <c r="O97" s="53"/>
      <c r="P97" s="53"/>
      <c r="Q97" s="53"/>
      <c r="R97" s="53"/>
      <c r="S97" s="53"/>
      <c r="T97" s="53"/>
      <c r="U97" s="53"/>
      <c r="V97" s="53"/>
      <c r="W97" s="53"/>
      <c r="X97" s="53"/>
      <c r="Y97" s="55">
        <f t="shared" si="1"/>
        <v>0</v>
      </c>
    </row>
    <row r="98" spans="1:25">
      <c r="A98" s="53"/>
      <c r="B98" s="53"/>
      <c r="C98" s="53"/>
      <c r="D98" s="54"/>
      <c r="E98" s="53"/>
      <c r="F98" s="53"/>
      <c r="G98" s="53"/>
      <c r="H98" s="53"/>
      <c r="I98" s="53"/>
      <c r="J98" s="53"/>
      <c r="K98" s="53"/>
      <c r="L98" s="53"/>
      <c r="M98" s="53"/>
      <c r="N98" s="53"/>
      <c r="O98" s="53"/>
      <c r="P98" s="53"/>
      <c r="Q98" s="53"/>
      <c r="R98" s="53"/>
      <c r="S98" s="53"/>
      <c r="T98" s="53"/>
      <c r="U98" s="53"/>
      <c r="V98" s="53"/>
      <c r="W98" s="53"/>
      <c r="X98" s="53"/>
      <c r="Y98" s="55">
        <f t="shared" si="1"/>
        <v>0</v>
      </c>
    </row>
    <row r="99" spans="1:25">
      <c r="A99" s="53"/>
      <c r="B99" s="53"/>
      <c r="C99" s="53"/>
      <c r="D99" s="54"/>
      <c r="E99" s="53"/>
      <c r="F99" s="53"/>
      <c r="G99" s="53"/>
      <c r="H99" s="53"/>
      <c r="I99" s="53"/>
      <c r="J99" s="53"/>
      <c r="K99" s="53"/>
      <c r="L99" s="53"/>
      <c r="M99" s="53"/>
      <c r="N99" s="53"/>
      <c r="O99" s="53"/>
      <c r="P99" s="53"/>
      <c r="Q99" s="53"/>
      <c r="R99" s="53"/>
      <c r="S99" s="53"/>
      <c r="T99" s="53"/>
      <c r="U99" s="53"/>
      <c r="V99" s="53"/>
      <c r="W99" s="53"/>
      <c r="X99" s="53"/>
      <c r="Y99" s="55">
        <f t="shared" si="1"/>
        <v>0</v>
      </c>
    </row>
    <row r="100" spans="1:25">
      <c r="A100" s="53"/>
      <c r="B100" s="53"/>
      <c r="C100" s="53"/>
      <c r="D100" s="54"/>
      <c r="E100" s="53"/>
      <c r="F100" s="53"/>
      <c r="G100" s="53"/>
      <c r="H100" s="53"/>
      <c r="I100" s="53"/>
      <c r="J100" s="53"/>
      <c r="K100" s="53"/>
      <c r="L100" s="53"/>
      <c r="M100" s="53"/>
      <c r="N100" s="53"/>
      <c r="O100" s="53"/>
      <c r="P100" s="53"/>
      <c r="Q100" s="53"/>
      <c r="R100" s="53"/>
      <c r="S100" s="53"/>
      <c r="T100" s="53"/>
      <c r="U100" s="53"/>
      <c r="V100" s="53"/>
      <c r="W100" s="53"/>
      <c r="X100" s="53"/>
      <c r="Y100" s="55">
        <f t="shared" si="1"/>
        <v>0</v>
      </c>
    </row>
    <row r="101" spans="1:25">
      <c r="A101" s="53"/>
      <c r="B101" s="53"/>
      <c r="C101" s="53"/>
      <c r="D101" s="54"/>
      <c r="E101" s="53"/>
      <c r="F101" s="53"/>
      <c r="G101" s="53"/>
      <c r="H101" s="53"/>
      <c r="I101" s="53"/>
      <c r="J101" s="53"/>
      <c r="K101" s="53"/>
      <c r="L101" s="53"/>
      <c r="M101" s="53"/>
      <c r="N101" s="53"/>
      <c r="O101" s="53"/>
      <c r="P101" s="53"/>
      <c r="Q101" s="53"/>
      <c r="R101" s="53"/>
      <c r="S101" s="53"/>
      <c r="T101" s="53"/>
      <c r="U101" s="53"/>
      <c r="V101" s="53"/>
      <c r="W101" s="53"/>
      <c r="X101" s="53"/>
      <c r="Y101" s="55">
        <f t="shared" si="1"/>
        <v>0</v>
      </c>
    </row>
    <row r="102" spans="1:25">
      <c r="A102" s="53"/>
      <c r="B102" s="53"/>
      <c r="C102" s="53"/>
      <c r="D102" s="54"/>
      <c r="E102" s="53"/>
      <c r="F102" s="53"/>
      <c r="G102" s="53"/>
      <c r="H102" s="53"/>
      <c r="I102" s="53"/>
      <c r="J102" s="53"/>
      <c r="K102" s="53"/>
      <c r="L102" s="53"/>
      <c r="M102" s="53"/>
      <c r="N102" s="53"/>
      <c r="O102" s="53"/>
      <c r="P102" s="53"/>
      <c r="Q102" s="53"/>
      <c r="R102" s="53"/>
      <c r="S102" s="53"/>
      <c r="T102" s="53"/>
      <c r="U102" s="53"/>
      <c r="V102" s="53"/>
      <c r="W102" s="53"/>
      <c r="X102" s="53"/>
      <c r="Y102" s="55">
        <f t="shared" si="1"/>
        <v>0</v>
      </c>
    </row>
    <row r="103" spans="1:25">
      <c r="A103" s="53"/>
      <c r="B103" s="53"/>
      <c r="C103" s="53"/>
      <c r="D103" s="54"/>
      <c r="E103" s="53"/>
      <c r="F103" s="53"/>
      <c r="G103" s="53"/>
      <c r="H103" s="53"/>
      <c r="I103" s="53"/>
      <c r="J103" s="53"/>
      <c r="K103" s="53"/>
      <c r="L103" s="53"/>
      <c r="M103" s="53"/>
      <c r="N103" s="53"/>
      <c r="O103" s="53"/>
      <c r="P103" s="53"/>
      <c r="Q103" s="53"/>
      <c r="R103" s="53"/>
      <c r="S103" s="53"/>
      <c r="T103" s="53"/>
      <c r="U103" s="53"/>
      <c r="V103" s="53"/>
      <c r="W103" s="53"/>
      <c r="X103" s="53"/>
      <c r="Y103" s="55">
        <f t="shared" si="1"/>
        <v>0</v>
      </c>
    </row>
    <row r="104" spans="1:25">
      <c r="A104" s="53"/>
      <c r="B104" s="53"/>
      <c r="C104" s="53"/>
      <c r="D104" s="54"/>
      <c r="E104" s="53"/>
      <c r="F104" s="53"/>
      <c r="G104" s="53"/>
      <c r="H104" s="53"/>
      <c r="I104" s="53"/>
      <c r="J104" s="53"/>
      <c r="K104" s="53"/>
      <c r="L104" s="53"/>
      <c r="M104" s="53"/>
      <c r="N104" s="53"/>
      <c r="O104" s="53"/>
      <c r="P104" s="53"/>
      <c r="Q104" s="53"/>
      <c r="R104" s="53"/>
      <c r="S104" s="53"/>
      <c r="T104" s="53"/>
      <c r="U104" s="53"/>
      <c r="V104" s="53"/>
      <c r="W104" s="53"/>
      <c r="X104" s="53"/>
      <c r="Y104" s="55">
        <f t="shared" si="1"/>
        <v>0</v>
      </c>
    </row>
    <row r="105" spans="1:25">
      <c r="A105" s="53"/>
      <c r="B105" s="53"/>
      <c r="C105" s="53"/>
      <c r="D105" s="54"/>
      <c r="E105" s="53"/>
      <c r="F105" s="53"/>
      <c r="G105" s="53"/>
      <c r="H105" s="53"/>
      <c r="I105" s="53"/>
      <c r="J105" s="53"/>
      <c r="K105" s="53"/>
      <c r="L105" s="53"/>
      <c r="M105" s="53"/>
      <c r="N105" s="53"/>
      <c r="O105" s="53"/>
      <c r="P105" s="53"/>
      <c r="Q105" s="53"/>
      <c r="R105" s="53"/>
      <c r="S105" s="53"/>
      <c r="T105" s="53"/>
      <c r="U105" s="53"/>
      <c r="V105" s="53"/>
      <c r="W105" s="53"/>
      <c r="X105" s="53"/>
      <c r="Y105" s="55">
        <f t="shared" si="1"/>
        <v>0</v>
      </c>
    </row>
    <row r="106" spans="1:25">
      <c r="A106" s="53"/>
      <c r="B106" s="53"/>
      <c r="C106" s="53"/>
      <c r="D106" s="54"/>
      <c r="E106" s="53"/>
      <c r="F106" s="53"/>
      <c r="G106" s="53"/>
      <c r="H106" s="53"/>
      <c r="I106" s="53"/>
      <c r="J106" s="53"/>
      <c r="K106" s="53"/>
      <c r="L106" s="53"/>
      <c r="M106" s="53"/>
      <c r="N106" s="53"/>
      <c r="O106" s="53"/>
      <c r="P106" s="53"/>
      <c r="Q106" s="53"/>
      <c r="R106" s="53"/>
      <c r="S106" s="53"/>
      <c r="T106" s="53"/>
      <c r="U106" s="53"/>
      <c r="V106" s="53"/>
      <c r="W106" s="53"/>
      <c r="X106" s="53"/>
      <c r="Y106" s="55">
        <f t="shared" si="1"/>
        <v>0</v>
      </c>
    </row>
    <row r="107" spans="1:25">
      <c r="A107" s="53"/>
      <c r="B107" s="53"/>
      <c r="C107" s="53"/>
      <c r="D107" s="54"/>
      <c r="E107" s="53"/>
      <c r="F107" s="53"/>
      <c r="G107" s="53"/>
      <c r="H107" s="53"/>
      <c r="I107" s="53"/>
      <c r="J107" s="53"/>
      <c r="K107" s="53"/>
      <c r="L107" s="53"/>
      <c r="M107" s="53"/>
      <c r="N107" s="53"/>
      <c r="O107" s="53"/>
      <c r="P107" s="53"/>
      <c r="Q107" s="53"/>
      <c r="R107" s="53"/>
      <c r="S107" s="53"/>
      <c r="T107" s="53"/>
      <c r="U107" s="53"/>
      <c r="V107" s="53"/>
      <c r="W107" s="53"/>
      <c r="X107" s="53"/>
      <c r="Y107" s="55">
        <f t="shared" si="1"/>
        <v>0</v>
      </c>
    </row>
    <row r="108" spans="1:25">
      <c r="A108" s="53"/>
      <c r="B108" s="53"/>
      <c r="C108" s="53"/>
      <c r="D108" s="54"/>
      <c r="E108" s="53"/>
      <c r="F108" s="53"/>
      <c r="G108" s="53"/>
      <c r="H108" s="53"/>
      <c r="I108" s="53"/>
      <c r="J108" s="53"/>
      <c r="K108" s="53"/>
      <c r="L108" s="53"/>
      <c r="M108" s="53"/>
      <c r="N108" s="53"/>
      <c r="O108" s="53"/>
      <c r="P108" s="53"/>
      <c r="Q108" s="53"/>
      <c r="R108" s="53"/>
      <c r="S108" s="53"/>
      <c r="T108" s="53"/>
      <c r="U108" s="53"/>
      <c r="V108" s="53"/>
      <c r="W108" s="53"/>
      <c r="X108" s="53"/>
      <c r="Y108" s="55">
        <f t="shared" si="1"/>
        <v>0</v>
      </c>
    </row>
    <row r="109" spans="1:25">
      <c r="A109" s="53"/>
      <c r="B109" s="53"/>
      <c r="C109" s="53"/>
      <c r="D109" s="54"/>
      <c r="E109" s="53"/>
      <c r="F109" s="53"/>
      <c r="G109" s="53"/>
      <c r="H109" s="53"/>
      <c r="I109" s="53"/>
      <c r="J109" s="53"/>
      <c r="K109" s="53"/>
      <c r="L109" s="53"/>
      <c r="M109" s="53"/>
      <c r="N109" s="53"/>
      <c r="O109" s="53"/>
      <c r="P109" s="53"/>
      <c r="Q109" s="53"/>
      <c r="R109" s="53"/>
      <c r="S109" s="53"/>
      <c r="T109" s="53"/>
      <c r="U109" s="53"/>
      <c r="V109" s="53"/>
      <c r="W109" s="53"/>
      <c r="X109" s="53"/>
      <c r="Y109" s="55">
        <f t="shared" si="1"/>
        <v>0</v>
      </c>
    </row>
    <row r="110" spans="1:25">
      <c r="A110" s="53"/>
      <c r="B110" s="53"/>
      <c r="C110" s="53"/>
      <c r="D110" s="54"/>
      <c r="E110" s="53"/>
      <c r="F110" s="53"/>
      <c r="G110" s="53"/>
      <c r="H110" s="53"/>
      <c r="I110" s="53"/>
      <c r="J110" s="53"/>
      <c r="K110" s="53"/>
      <c r="L110" s="53"/>
      <c r="M110" s="53"/>
      <c r="N110" s="53"/>
      <c r="O110" s="53"/>
      <c r="P110" s="53"/>
      <c r="Q110" s="53"/>
      <c r="R110" s="53"/>
      <c r="S110" s="53"/>
      <c r="T110" s="53"/>
      <c r="U110" s="53"/>
      <c r="V110" s="53"/>
      <c r="W110" s="53"/>
      <c r="X110" s="53"/>
      <c r="Y110" s="55">
        <f t="shared" si="1"/>
        <v>0</v>
      </c>
    </row>
    <row r="111" spans="1:25">
      <c r="A111" s="53"/>
      <c r="B111" s="53"/>
      <c r="C111" s="53"/>
      <c r="D111" s="54"/>
      <c r="E111" s="53"/>
      <c r="F111" s="53"/>
      <c r="G111" s="53"/>
      <c r="H111" s="53"/>
      <c r="I111" s="53"/>
      <c r="J111" s="53"/>
      <c r="K111" s="53"/>
      <c r="L111" s="53"/>
      <c r="M111" s="53"/>
      <c r="N111" s="53"/>
      <c r="O111" s="53"/>
      <c r="P111" s="53"/>
      <c r="Q111" s="53"/>
      <c r="R111" s="53"/>
      <c r="S111" s="53"/>
      <c r="T111" s="53"/>
      <c r="U111" s="53"/>
      <c r="V111" s="53"/>
      <c r="W111" s="53"/>
      <c r="X111" s="53"/>
      <c r="Y111" s="55">
        <f t="shared" si="1"/>
        <v>0</v>
      </c>
    </row>
    <row r="112" spans="1:25">
      <c r="A112" s="53"/>
      <c r="B112" s="53"/>
      <c r="C112" s="53"/>
      <c r="D112" s="54"/>
      <c r="E112" s="53"/>
      <c r="F112" s="53"/>
      <c r="G112" s="53"/>
      <c r="H112" s="53"/>
      <c r="I112" s="53"/>
      <c r="J112" s="53"/>
      <c r="K112" s="53"/>
      <c r="L112" s="53"/>
      <c r="M112" s="53"/>
      <c r="N112" s="53"/>
      <c r="O112" s="53"/>
      <c r="P112" s="53"/>
      <c r="Q112" s="53"/>
      <c r="R112" s="53"/>
      <c r="S112" s="53"/>
      <c r="T112" s="53"/>
      <c r="U112" s="53"/>
      <c r="V112" s="53"/>
      <c r="W112" s="53"/>
      <c r="X112" s="53"/>
      <c r="Y112" s="55">
        <f t="shared" si="1"/>
        <v>0</v>
      </c>
    </row>
    <row r="113" spans="1:25">
      <c r="A113" s="53"/>
      <c r="B113" s="53"/>
      <c r="C113" s="53"/>
      <c r="D113" s="54"/>
      <c r="E113" s="53"/>
      <c r="F113" s="53"/>
      <c r="G113" s="53"/>
      <c r="H113" s="53"/>
      <c r="I113" s="53"/>
      <c r="J113" s="53"/>
      <c r="K113" s="53"/>
      <c r="L113" s="53"/>
      <c r="M113" s="53"/>
      <c r="N113" s="53"/>
      <c r="O113" s="53"/>
      <c r="P113" s="53"/>
      <c r="Q113" s="53"/>
      <c r="R113" s="53"/>
      <c r="S113" s="53"/>
      <c r="T113" s="53"/>
      <c r="U113" s="53"/>
      <c r="V113" s="53"/>
      <c r="W113" s="53"/>
      <c r="X113" s="53"/>
      <c r="Y113" s="55">
        <f t="shared" si="1"/>
        <v>0</v>
      </c>
    </row>
    <row r="114" spans="1:25">
      <c r="A114" s="53"/>
      <c r="B114" s="53"/>
      <c r="C114" s="53"/>
      <c r="D114" s="54"/>
      <c r="E114" s="53"/>
      <c r="F114" s="53"/>
      <c r="G114" s="53"/>
      <c r="H114" s="53"/>
      <c r="I114" s="53"/>
      <c r="J114" s="53"/>
      <c r="K114" s="53"/>
      <c r="L114" s="53"/>
      <c r="M114" s="53"/>
      <c r="N114" s="53"/>
      <c r="O114" s="53"/>
      <c r="P114" s="53"/>
      <c r="Q114" s="53"/>
      <c r="R114" s="53"/>
      <c r="S114" s="53"/>
      <c r="T114" s="53"/>
      <c r="U114" s="53"/>
      <c r="V114" s="53"/>
      <c r="W114" s="53"/>
      <c r="X114" s="53"/>
      <c r="Y114" s="55">
        <f t="shared" si="1"/>
        <v>0</v>
      </c>
    </row>
    <row r="115" spans="1:25">
      <c r="A115" s="53"/>
      <c r="B115" s="53"/>
      <c r="C115" s="53"/>
      <c r="D115" s="54"/>
      <c r="E115" s="53"/>
      <c r="F115" s="53"/>
      <c r="G115" s="53"/>
      <c r="H115" s="53"/>
      <c r="I115" s="53"/>
      <c r="J115" s="53"/>
      <c r="K115" s="53"/>
      <c r="L115" s="53"/>
      <c r="M115" s="53"/>
      <c r="N115" s="53"/>
      <c r="O115" s="53"/>
      <c r="P115" s="53"/>
      <c r="Q115" s="53"/>
      <c r="R115" s="53"/>
      <c r="S115" s="53"/>
      <c r="T115" s="53"/>
      <c r="U115" s="53"/>
      <c r="V115" s="53"/>
      <c r="W115" s="53"/>
      <c r="X115" s="53"/>
      <c r="Y115" s="55">
        <f t="shared" si="1"/>
        <v>0</v>
      </c>
    </row>
    <row r="116" spans="1:25">
      <c r="A116" s="53"/>
      <c r="B116" s="53"/>
      <c r="C116" s="53"/>
      <c r="D116" s="54"/>
      <c r="E116" s="53"/>
      <c r="F116" s="53"/>
      <c r="G116" s="53"/>
      <c r="H116" s="53"/>
      <c r="I116" s="53"/>
      <c r="J116" s="53"/>
      <c r="K116" s="53"/>
      <c r="L116" s="53"/>
      <c r="M116" s="53"/>
      <c r="N116" s="53"/>
      <c r="O116" s="53"/>
      <c r="P116" s="53"/>
      <c r="Q116" s="53"/>
      <c r="R116" s="53"/>
      <c r="S116" s="53"/>
      <c r="T116" s="53"/>
      <c r="U116" s="53"/>
      <c r="V116" s="53"/>
      <c r="W116" s="53"/>
      <c r="X116" s="53"/>
      <c r="Y116" s="55">
        <f t="shared" si="1"/>
        <v>0</v>
      </c>
    </row>
    <row r="117" spans="1:25">
      <c r="A117" s="53"/>
      <c r="B117" s="53"/>
      <c r="C117" s="53"/>
      <c r="D117" s="54"/>
      <c r="E117" s="53"/>
      <c r="F117" s="53"/>
      <c r="G117" s="53"/>
      <c r="H117" s="53"/>
      <c r="I117" s="53"/>
      <c r="J117" s="53"/>
      <c r="K117" s="53"/>
      <c r="L117" s="53"/>
      <c r="M117" s="53"/>
      <c r="N117" s="53"/>
      <c r="O117" s="53"/>
      <c r="P117" s="53"/>
      <c r="Q117" s="53"/>
      <c r="R117" s="53"/>
      <c r="S117" s="53"/>
      <c r="T117" s="53"/>
      <c r="U117" s="53"/>
      <c r="V117" s="53"/>
      <c r="W117" s="53"/>
      <c r="X117" s="53"/>
      <c r="Y117" s="55">
        <f t="shared" si="1"/>
        <v>0</v>
      </c>
    </row>
    <row r="118" spans="1:25">
      <c r="A118" s="53"/>
      <c r="B118" s="53"/>
      <c r="C118" s="53"/>
      <c r="D118" s="54"/>
      <c r="E118" s="53"/>
      <c r="F118" s="53"/>
      <c r="G118" s="53"/>
      <c r="H118" s="53"/>
      <c r="I118" s="53"/>
      <c r="J118" s="53"/>
      <c r="K118" s="53"/>
      <c r="L118" s="53"/>
      <c r="M118" s="53"/>
      <c r="N118" s="53"/>
      <c r="O118" s="53"/>
      <c r="P118" s="53"/>
      <c r="Q118" s="53"/>
      <c r="R118" s="53"/>
      <c r="S118" s="53"/>
      <c r="T118" s="53"/>
      <c r="U118" s="53"/>
      <c r="V118" s="53"/>
      <c r="W118" s="53"/>
      <c r="X118" s="53"/>
      <c r="Y118" s="55">
        <f t="shared" si="1"/>
        <v>0</v>
      </c>
    </row>
    <row r="119" spans="1:25">
      <c r="A119" s="53"/>
      <c r="B119" s="53"/>
      <c r="C119" s="53"/>
      <c r="D119" s="54"/>
      <c r="E119" s="53"/>
      <c r="F119" s="53"/>
      <c r="G119" s="53"/>
      <c r="H119" s="53"/>
      <c r="I119" s="53"/>
      <c r="J119" s="53"/>
      <c r="K119" s="53"/>
      <c r="L119" s="53"/>
      <c r="M119" s="53"/>
      <c r="N119" s="53"/>
      <c r="O119" s="53"/>
      <c r="P119" s="53"/>
      <c r="Q119" s="53"/>
      <c r="R119" s="53"/>
      <c r="S119" s="53"/>
      <c r="T119" s="53"/>
      <c r="U119" s="53"/>
      <c r="V119" s="53"/>
      <c r="W119" s="53"/>
      <c r="X119" s="53"/>
      <c r="Y119" s="55">
        <f t="shared" si="1"/>
        <v>0</v>
      </c>
    </row>
    <row r="120" spans="1:25">
      <c r="A120" s="53"/>
      <c r="B120" s="53"/>
      <c r="C120" s="53"/>
      <c r="D120" s="54"/>
      <c r="E120" s="53"/>
      <c r="F120" s="53"/>
      <c r="G120" s="53"/>
      <c r="H120" s="53"/>
      <c r="I120" s="53"/>
      <c r="J120" s="53"/>
      <c r="K120" s="53"/>
      <c r="L120" s="53"/>
      <c r="M120" s="53"/>
      <c r="N120" s="53"/>
      <c r="O120" s="53"/>
      <c r="P120" s="53"/>
      <c r="Q120" s="53"/>
      <c r="R120" s="53"/>
      <c r="S120" s="53"/>
      <c r="T120" s="53"/>
      <c r="U120" s="53"/>
      <c r="V120" s="53"/>
      <c r="W120" s="53"/>
      <c r="X120" s="53"/>
      <c r="Y120" s="55">
        <f t="shared" si="1"/>
        <v>0</v>
      </c>
    </row>
    <row r="121" spans="1:25">
      <c r="A121" s="53"/>
      <c r="B121" s="53"/>
      <c r="C121" s="53"/>
      <c r="D121" s="54"/>
      <c r="E121" s="53"/>
      <c r="F121" s="53"/>
      <c r="G121" s="53"/>
      <c r="H121" s="53"/>
      <c r="I121" s="53"/>
      <c r="J121" s="53"/>
      <c r="K121" s="53"/>
      <c r="L121" s="53"/>
      <c r="M121" s="53"/>
      <c r="N121" s="53"/>
      <c r="O121" s="53"/>
      <c r="P121" s="53"/>
      <c r="Q121" s="53"/>
      <c r="R121" s="53"/>
      <c r="S121" s="53"/>
      <c r="T121" s="53"/>
      <c r="U121" s="53"/>
      <c r="V121" s="53"/>
      <c r="W121" s="53"/>
      <c r="X121" s="53"/>
      <c r="Y121" s="55">
        <f t="shared" si="1"/>
        <v>0</v>
      </c>
    </row>
    <row r="122" spans="1:25">
      <c r="A122" s="53"/>
      <c r="B122" s="53"/>
      <c r="C122" s="53"/>
      <c r="D122" s="54"/>
      <c r="E122" s="53"/>
      <c r="F122" s="53"/>
      <c r="G122" s="53"/>
      <c r="H122" s="53"/>
      <c r="I122" s="53"/>
      <c r="J122" s="53"/>
      <c r="K122" s="53"/>
      <c r="L122" s="53"/>
      <c r="M122" s="53"/>
      <c r="N122" s="53"/>
      <c r="O122" s="53"/>
      <c r="P122" s="53"/>
      <c r="Q122" s="53"/>
      <c r="R122" s="53"/>
      <c r="S122" s="53"/>
      <c r="T122" s="53"/>
      <c r="U122" s="53"/>
      <c r="V122" s="53"/>
      <c r="W122" s="53"/>
      <c r="X122" s="53"/>
      <c r="Y122" s="55">
        <f t="shared" si="1"/>
        <v>0</v>
      </c>
    </row>
    <row r="123" spans="1:25">
      <c r="A123" s="53"/>
      <c r="B123" s="53"/>
      <c r="C123" s="53"/>
      <c r="D123" s="54"/>
      <c r="E123" s="53"/>
      <c r="F123" s="53"/>
      <c r="G123" s="53"/>
      <c r="H123" s="53"/>
      <c r="I123" s="53"/>
      <c r="J123" s="53"/>
      <c r="K123" s="53"/>
      <c r="L123" s="53"/>
      <c r="M123" s="53"/>
      <c r="N123" s="53"/>
      <c r="O123" s="53"/>
      <c r="P123" s="53"/>
      <c r="Q123" s="53"/>
      <c r="R123" s="53"/>
      <c r="S123" s="53"/>
      <c r="T123" s="53"/>
      <c r="U123" s="53"/>
      <c r="V123" s="53"/>
      <c r="W123" s="53"/>
      <c r="X123" s="53"/>
      <c r="Y123" s="55">
        <f t="shared" si="1"/>
        <v>0</v>
      </c>
    </row>
    <row r="124" spans="1:25">
      <c r="A124" s="53"/>
      <c r="B124" s="53"/>
      <c r="C124" s="53"/>
      <c r="D124" s="54"/>
      <c r="E124" s="53"/>
      <c r="F124" s="53"/>
      <c r="G124" s="53"/>
      <c r="H124" s="53"/>
      <c r="I124" s="53"/>
      <c r="J124" s="53"/>
      <c r="K124" s="53"/>
      <c r="L124" s="53"/>
      <c r="M124" s="53"/>
      <c r="N124" s="53"/>
      <c r="O124" s="53"/>
      <c r="P124" s="53"/>
      <c r="Q124" s="53"/>
      <c r="R124" s="53"/>
      <c r="S124" s="53"/>
      <c r="T124" s="53"/>
      <c r="U124" s="53"/>
      <c r="V124" s="53"/>
      <c r="W124" s="53"/>
      <c r="X124" s="53"/>
      <c r="Y124" s="55">
        <f t="shared" si="1"/>
        <v>0</v>
      </c>
    </row>
    <row r="125" spans="1:25">
      <c r="A125" s="53"/>
      <c r="B125" s="53"/>
      <c r="C125" s="53"/>
      <c r="D125" s="54"/>
      <c r="E125" s="53"/>
      <c r="F125" s="53"/>
      <c r="G125" s="53"/>
      <c r="H125" s="53"/>
      <c r="I125" s="53"/>
      <c r="J125" s="53"/>
      <c r="K125" s="53"/>
      <c r="L125" s="53"/>
      <c r="M125" s="53"/>
      <c r="N125" s="53"/>
      <c r="O125" s="53"/>
      <c r="P125" s="53"/>
      <c r="Q125" s="53"/>
      <c r="R125" s="53"/>
      <c r="S125" s="53"/>
      <c r="T125" s="53"/>
      <c r="U125" s="53"/>
      <c r="V125" s="53"/>
      <c r="W125" s="53"/>
      <c r="X125" s="53"/>
      <c r="Y125" s="55">
        <f t="shared" si="1"/>
        <v>0</v>
      </c>
    </row>
    <row r="126" spans="1:25">
      <c r="A126" s="53"/>
      <c r="B126" s="53"/>
      <c r="C126" s="53"/>
      <c r="D126" s="54"/>
      <c r="E126" s="53"/>
      <c r="F126" s="53"/>
      <c r="G126" s="53"/>
      <c r="H126" s="53"/>
      <c r="I126" s="53"/>
      <c r="J126" s="53"/>
      <c r="K126" s="53"/>
      <c r="L126" s="53"/>
      <c r="M126" s="53"/>
      <c r="N126" s="53"/>
      <c r="O126" s="53"/>
      <c r="P126" s="53"/>
      <c r="Q126" s="53"/>
      <c r="R126" s="53"/>
      <c r="S126" s="53"/>
      <c r="T126" s="53"/>
      <c r="U126" s="53"/>
      <c r="V126" s="53"/>
      <c r="W126" s="53"/>
      <c r="X126" s="53"/>
      <c r="Y126" s="55">
        <f t="shared" si="1"/>
        <v>0</v>
      </c>
    </row>
    <row r="127" spans="1:25">
      <c r="A127" s="53"/>
      <c r="B127" s="53"/>
      <c r="C127" s="53"/>
      <c r="D127" s="54"/>
      <c r="E127" s="53"/>
      <c r="F127" s="53"/>
      <c r="G127" s="53"/>
      <c r="H127" s="53"/>
      <c r="I127" s="53"/>
      <c r="J127" s="53"/>
      <c r="K127" s="53"/>
      <c r="L127" s="53"/>
      <c r="M127" s="53"/>
      <c r="N127" s="53"/>
      <c r="O127" s="53"/>
      <c r="P127" s="53"/>
      <c r="Q127" s="53"/>
      <c r="R127" s="53"/>
      <c r="S127" s="53"/>
      <c r="T127" s="53"/>
      <c r="U127" s="53"/>
      <c r="V127" s="53"/>
      <c r="W127" s="53"/>
      <c r="X127" s="53"/>
      <c r="Y127" s="55">
        <f t="shared" si="1"/>
        <v>0</v>
      </c>
    </row>
    <row r="128" spans="1:25">
      <c r="A128" s="53"/>
      <c r="B128" s="53"/>
      <c r="C128" s="53"/>
      <c r="D128" s="54"/>
      <c r="E128" s="53"/>
      <c r="F128" s="53"/>
      <c r="G128" s="53"/>
      <c r="H128" s="53"/>
      <c r="I128" s="53"/>
      <c r="J128" s="53"/>
      <c r="K128" s="53"/>
      <c r="L128" s="53"/>
      <c r="M128" s="53"/>
      <c r="N128" s="53"/>
      <c r="O128" s="53"/>
      <c r="P128" s="53"/>
      <c r="Q128" s="53"/>
      <c r="R128" s="53"/>
      <c r="S128" s="53"/>
      <c r="T128" s="53"/>
      <c r="U128" s="53"/>
      <c r="V128" s="53"/>
      <c r="W128" s="53"/>
      <c r="X128" s="53"/>
      <c r="Y128" s="55">
        <f t="shared" si="1"/>
        <v>0</v>
      </c>
    </row>
    <row r="129" spans="1:25">
      <c r="A129" s="53"/>
      <c r="B129" s="53"/>
      <c r="C129" s="53"/>
      <c r="D129" s="54"/>
      <c r="E129" s="53"/>
      <c r="F129" s="53"/>
      <c r="G129" s="53"/>
      <c r="H129" s="53"/>
      <c r="I129" s="53"/>
      <c r="J129" s="53"/>
      <c r="K129" s="53"/>
      <c r="L129" s="53"/>
      <c r="M129" s="53"/>
      <c r="N129" s="53"/>
      <c r="O129" s="53"/>
      <c r="P129" s="53"/>
      <c r="Q129" s="53"/>
      <c r="R129" s="53"/>
      <c r="S129" s="53"/>
      <c r="T129" s="53"/>
      <c r="U129" s="53"/>
      <c r="V129" s="53"/>
      <c r="W129" s="53"/>
      <c r="X129" s="53"/>
      <c r="Y129" s="55">
        <f t="shared" si="1"/>
        <v>0</v>
      </c>
    </row>
    <row r="130" spans="1:25">
      <c r="A130" s="53"/>
      <c r="B130" s="53"/>
      <c r="C130" s="53"/>
      <c r="D130" s="54"/>
      <c r="E130" s="53"/>
      <c r="F130" s="53"/>
      <c r="G130" s="53"/>
      <c r="H130" s="53"/>
      <c r="I130" s="53"/>
      <c r="J130" s="53"/>
      <c r="K130" s="53"/>
      <c r="L130" s="53"/>
      <c r="M130" s="53"/>
      <c r="N130" s="53"/>
      <c r="O130" s="53"/>
      <c r="P130" s="53"/>
      <c r="Q130" s="53"/>
      <c r="R130" s="53"/>
      <c r="S130" s="53"/>
      <c r="T130" s="53"/>
      <c r="U130" s="53"/>
      <c r="V130" s="53"/>
      <c r="W130" s="53"/>
      <c r="X130" s="53"/>
      <c r="Y130" s="55">
        <f t="shared" si="1"/>
        <v>0</v>
      </c>
    </row>
    <row r="131" spans="1:25">
      <c r="A131" s="53"/>
      <c r="B131" s="53"/>
      <c r="C131" s="53"/>
      <c r="D131" s="54"/>
      <c r="E131" s="53"/>
      <c r="F131" s="53"/>
      <c r="G131" s="53"/>
      <c r="H131" s="53"/>
      <c r="I131" s="53"/>
      <c r="J131" s="53"/>
      <c r="K131" s="53"/>
      <c r="L131" s="53"/>
      <c r="M131" s="53"/>
      <c r="N131" s="53"/>
      <c r="O131" s="53"/>
      <c r="P131" s="53"/>
      <c r="Q131" s="53"/>
      <c r="R131" s="53"/>
      <c r="S131" s="53"/>
      <c r="T131" s="53"/>
      <c r="U131" s="53"/>
      <c r="V131" s="53"/>
      <c r="W131" s="53"/>
      <c r="X131" s="53"/>
      <c r="Y131" s="55">
        <f t="shared" si="1"/>
        <v>0</v>
      </c>
    </row>
    <row r="132" spans="1:25">
      <c r="A132" s="53"/>
      <c r="B132" s="53"/>
      <c r="C132" s="53"/>
      <c r="D132" s="54"/>
      <c r="E132" s="53"/>
      <c r="F132" s="53"/>
      <c r="G132" s="53"/>
      <c r="H132" s="53"/>
      <c r="I132" s="53"/>
      <c r="J132" s="53"/>
      <c r="K132" s="53"/>
      <c r="L132" s="53"/>
      <c r="M132" s="53"/>
      <c r="N132" s="53"/>
      <c r="O132" s="53"/>
      <c r="P132" s="53"/>
      <c r="Q132" s="53"/>
      <c r="R132" s="53"/>
      <c r="S132" s="53"/>
      <c r="T132" s="53"/>
      <c r="U132" s="53"/>
      <c r="V132" s="53"/>
      <c r="W132" s="53"/>
      <c r="X132" s="53"/>
      <c r="Y132" s="55">
        <f t="shared" si="1"/>
        <v>0</v>
      </c>
    </row>
    <row r="133" spans="1:25">
      <c r="A133" s="53"/>
      <c r="B133" s="53"/>
      <c r="C133" s="53"/>
      <c r="D133" s="54"/>
      <c r="E133" s="53"/>
      <c r="F133" s="53"/>
      <c r="G133" s="53"/>
      <c r="H133" s="53"/>
      <c r="I133" s="53"/>
      <c r="J133" s="53"/>
      <c r="K133" s="53"/>
      <c r="L133" s="53"/>
      <c r="M133" s="53"/>
      <c r="N133" s="53"/>
      <c r="O133" s="53"/>
      <c r="P133" s="53"/>
      <c r="Q133" s="53"/>
      <c r="R133" s="53"/>
      <c r="S133" s="53"/>
      <c r="T133" s="53"/>
      <c r="U133" s="53"/>
      <c r="V133" s="53"/>
      <c r="W133" s="53"/>
      <c r="X133" s="53"/>
      <c r="Y133" s="55">
        <f t="shared" si="1"/>
        <v>0</v>
      </c>
    </row>
    <row r="134" spans="1:25">
      <c r="A134" s="53"/>
      <c r="B134" s="53"/>
      <c r="C134" s="53"/>
      <c r="D134" s="54"/>
      <c r="E134" s="53"/>
      <c r="F134" s="53"/>
      <c r="G134" s="53"/>
      <c r="H134" s="53"/>
      <c r="I134" s="53"/>
      <c r="J134" s="53"/>
      <c r="K134" s="53"/>
      <c r="L134" s="53"/>
      <c r="M134" s="53"/>
      <c r="N134" s="53"/>
      <c r="O134" s="53"/>
      <c r="P134" s="53"/>
      <c r="Q134" s="53"/>
      <c r="R134" s="53"/>
      <c r="S134" s="53"/>
      <c r="T134" s="53"/>
      <c r="U134" s="53"/>
      <c r="V134" s="53"/>
      <c r="W134" s="53"/>
      <c r="X134" s="53"/>
      <c r="Y134" s="55">
        <f t="shared" si="1"/>
        <v>0</v>
      </c>
    </row>
    <row r="135" spans="1:25">
      <c r="A135" s="53"/>
      <c r="B135" s="53"/>
      <c r="C135" s="53"/>
      <c r="D135" s="54"/>
      <c r="E135" s="53"/>
      <c r="F135" s="53"/>
      <c r="G135" s="53"/>
      <c r="H135" s="53"/>
      <c r="I135" s="53"/>
      <c r="J135" s="53"/>
      <c r="K135" s="53"/>
      <c r="L135" s="53"/>
      <c r="M135" s="53"/>
      <c r="N135" s="53"/>
      <c r="O135" s="53"/>
      <c r="P135" s="53"/>
      <c r="Q135" s="53"/>
      <c r="R135" s="53"/>
      <c r="S135" s="53"/>
      <c r="T135" s="53"/>
      <c r="U135" s="53"/>
      <c r="V135" s="53"/>
      <c r="W135" s="53"/>
      <c r="X135" s="53"/>
      <c r="Y135" s="55">
        <f t="shared" si="1"/>
        <v>0</v>
      </c>
    </row>
    <row r="136" spans="1:25">
      <c r="A136" s="53"/>
      <c r="B136" s="53"/>
      <c r="C136" s="53"/>
      <c r="D136" s="54"/>
      <c r="E136" s="53"/>
      <c r="F136" s="53"/>
      <c r="G136" s="53"/>
      <c r="H136" s="53"/>
      <c r="I136" s="53"/>
      <c r="J136" s="53"/>
      <c r="K136" s="53"/>
      <c r="L136" s="53"/>
      <c r="M136" s="53"/>
      <c r="N136" s="53"/>
      <c r="O136" s="53"/>
      <c r="P136" s="53"/>
      <c r="Q136" s="53"/>
      <c r="R136" s="53"/>
      <c r="S136" s="53"/>
      <c r="T136" s="53"/>
      <c r="U136" s="53"/>
      <c r="V136" s="53"/>
      <c r="W136" s="53"/>
      <c r="X136" s="53"/>
      <c r="Y136" s="55">
        <f t="shared" si="1"/>
        <v>0</v>
      </c>
    </row>
    <row r="137" spans="1:25">
      <c r="A137" s="53"/>
      <c r="B137" s="53"/>
      <c r="C137" s="53"/>
      <c r="D137" s="54"/>
      <c r="E137" s="53"/>
      <c r="F137" s="53"/>
      <c r="G137" s="53"/>
      <c r="H137" s="53"/>
      <c r="I137" s="53"/>
      <c r="J137" s="53"/>
      <c r="K137" s="53"/>
      <c r="L137" s="53"/>
      <c r="M137" s="53"/>
      <c r="N137" s="53"/>
      <c r="O137" s="53"/>
      <c r="P137" s="53"/>
      <c r="Q137" s="53"/>
      <c r="R137" s="53"/>
      <c r="S137" s="53"/>
      <c r="T137" s="53"/>
      <c r="U137" s="53"/>
      <c r="V137" s="53"/>
      <c r="W137" s="53"/>
      <c r="X137" s="53"/>
      <c r="Y137" s="55">
        <f t="shared" si="1"/>
        <v>0</v>
      </c>
    </row>
    <row r="138" spans="1:25">
      <c r="A138" s="53"/>
      <c r="B138" s="53"/>
      <c r="C138" s="53"/>
      <c r="D138" s="54"/>
      <c r="E138" s="53"/>
      <c r="F138" s="53"/>
      <c r="G138" s="53"/>
      <c r="H138" s="53"/>
      <c r="I138" s="53"/>
      <c r="J138" s="53"/>
      <c r="K138" s="53"/>
      <c r="L138" s="53"/>
      <c r="M138" s="53"/>
      <c r="N138" s="53"/>
      <c r="O138" s="53"/>
      <c r="P138" s="53"/>
      <c r="Q138" s="53"/>
      <c r="R138" s="53"/>
      <c r="S138" s="53"/>
      <c r="T138" s="53"/>
      <c r="U138" s="53"/>
      <c r="V138" s="53"/>
      <c r="W138" s="53"/>
      <c r="X138" s="53"/>
      <c r="Y138" s="55">
        <f t="shared" si="1"/>
        <v>0</v>
      </c>
    </row>
    <row r="139" spans="1:25">
      <c r="A139" s="53"/>
      <c r="B139" s="53"/>
      <c r="C139" s="53"/>
      <c r="D139" s="54"/>
      <c r="E139" s="53"/>
      <c r="F139" s="53"/>
      <c r="G139" s="53"/>
      <c r="H139" s="53"/>
      <c r="I139" s="53"/>
      <c r="J139" s="53"/>
      <c r="K139" s="53"/>
      <c r="L139" s="53"/>
      <c r="M139" s="53"/>
      <c r="N139" s="53"/>
      <c r="O139" s="53"/>
      <c r="P139" s="53"/>
      <c r="Q139" s="53"/>
      <c r="R139" s="53"/>
      <c r="S139" s="53"/>
      <c r="T139" s="53"/>
      <c r="U139" s="53"/>
      <c r="V139" s="53"/>
      <c r="W139" s="53"/>
      <c r="X139" s="53"/>
      <c r="Y139" s="55">
        <f t="shared" ref="Y139:Y202" si="2">SUM(E139:X139)</f>
        <v>0</v>
      </c>
    </row>
    <row r="140" spans="1:25">
      <c r="A140" s="53"/>
      <c r="B140" s="53"/>
      <c r="C140" s="53"/>
      <c r="D140" s="54"/>
      <c r="E140" s="53"/>
      <c r="F140" s="53"/>
      <c r="G140" s="53"/>
      <c r="H140" s="53"/>
      <c r="I140" s="53"/>
      <c r="J140" s="53"/>
      <c r="K140" s="53"/>
      <c r="L140" s="53"/>
      <c r="M140" s="53"/>
      <c r="N140" s="53"/>
      <c r="O140" s="53"/>
      <c r="P140" s="53"/>
      <c r="Q140" s="53"/>
      <c r="R140" s="53"/>
      <c r="S140" s="53"/>
      <c r="T140" s="53"/>
      <c r="U140" s="53"/>
      <c r="V140" s="53"/>
      <c r="W140" s="53"/>
      <c r="X140" s="53"/>
      <c r="Y140" s="55">
        <f t="shared" si="2"/>
        <v>0</v>
      </c>
    </row>
    <row r="141" spans="1:25">
      <c r="A141" s="53"/>
      <c r="B141" s="53"/>
      <c r="C141" s="53"/>
      <c r="D141" s="54"/>
      <c r="E141" s="53"/>
      <c r="F141" s="53"/>
      <c r="G141" s="53"/>
      <c r="H141" s="53"/>
      <c r="I141" s="53"/>
      <c r="J141" s="53"/>
      <c r="K141" s="53"/>
      <c r="L141" s="53"/>
      <c r="M141" s="53"/>
      <c r="N141" s="53"/>
      <c r="O141" s="53"/>
      <c r="P141" s="53"/>
      <c r="Q141" s="53"/>
      <c r="R141" s="53"/>
      <c r="S141" s="53"/>
      <c r="T141" s="53"/>
      <c r="U141" s="53"/>
      <c r="V141" s="53"/>
      <c r="W141" s="53"/>
      <c r="X141" s="53"/>
      <c r="Y141" s="55">
        <f t="shared" si="2"/>
        <v>0</v>
      </c>
    </row>
    <row r="142" spans="1:25">
      <c r="A142" s="53"/>
      <c r="B142" s="53"/>
      <c r="C142" s="53"/>
      <c r="D142" s="54"/>
      <c r="E142" s="53"/>
      <c r="F142" s="53"/>
      <c r="G142" s="53"/>
      <c r="H142" s="53"/>
      <c r="I142" s="53"/>
      <c r="J142" s="53"/>
      <c r="K142" s="53"/>
      <c r="L142" s="53"/>
      <c r="M142" s="53"/>
      <c r="N142" s="53"/>
      <c r="O142" s="53"/>
      <c r="P142" s="53"/>
      <c r="Q142" s="53"/>
      <c r="R142" s="53"/>
      <c r="S142" s="53"/>
      <c r="T142" s="53"/>
      <c r="U142" s="53"/>
      <c r="V142" s="53"/>
      <c r="W142" s="53"/>
      <c r="X142" s="53"/>
      <c r="Y142" s="55">
        <f t="shared" si="2"/>
        <v>0</v>
      </c>
    </row>
    <row r="143" spans="1:25">
      <c r="A143" s="53"/>
      <c r="B143" s="53"/>
      <c r="C143" s="53"/>
      <c r="D143" s="54"/>
      <c r="E143" s="53"/>
      <c r="F143" s="53"/>
      <c r="G143" s="53"/>
      <c r="H143" s="53"/>
      <c r="I143" s="53"/>
      <c r="J143" s="53"/>
      <c r="K143" s="53"/>
      <c r="L143" s="53"/>
      <c r="M143" s="53"/>
      <c r="N143" s="53"/>
      <c r="O143" s="53"/>
      <c r="P143" s="53"/>
      <c r="Q143" s="53"/>
      <c r="R143" s="53"/>
      <c r="S143" s="53"/>
      <c r="T143" s="53"/>
      <c r="U143" s="53"/>
      <c r="V143" s="53"/>
      <c r="W143" s="53"/>
      <c r="X143" s="53"/>
      <c r="Y143" s="55">
        <f t="shared" si="2"/>
        <v>0</v>
      </c>
    </row>
    <row r="144" spans="1:25">
      <c r="A144" s="53"/>
      <c r="B144" s="53"/>
      <c r="C144" s="53"/>
      <c r="D144" s="54"/>
      <c r="E144" s="53"/>
      <c r="F144" s="53"/>
      <c r="G144" s="53"/>
      <c r="H144" s="53"/>
      <c r="I144" s="53"/>
      <c r="J144" s="53"/>
      <c r="K144" s="53"/>
      <c r="L144" s="53"/>
      <c r="M144" s="53"/>
      <c r="N144" s="53"/>
      <c r="O144" s="53"/>
      <c r="P144" s="53"/>
      <c r="Q144" s="53"/>
      <c r="R144" s="53"/>
      <c r="S144" s="53"/>
      <c r="T144" s="53"/>
      <c r="U144" s="53"/>
      <c r="V144" s="53"/>
      <c r="W144" s="53"/>
      <c r="X144" s="53"/>
      <c r="Y144" s="55">
        <f t="shared" si="2"/>
        <v>0</v>
      </c>
    </row>
    <row r="145" spans="1:25">
      <c r="A145" s="53"/>
      <c r="B145" s="53"/>
      <c r="C145" s="53"/>
      <c r="D145" s="54"/>
      <c r="E145" s="53"/>
      <c r="F145" s="53"/>
      <c r="G145" s="53"/>
      <c r="H145" s="53"/>
      <c r="I145" s="53"/>
      <c r="J145" s="53"/>
      <c r="K145" s="53"/>
      <c r="L145" s="53"/>
      <c r="M145" s="53"/>
      <c r="N145" s="53"/>
      <c r="O145" s="53"/>
      <c r="P145" s="53"/>
      <c r="Q145" s="53"/>
      <c r="R145" s="53"/>
      <c r="S145" s="53"/>
      <c r="T145" s="53"/>
      <c r="U145" s="53"/>
      <c r="V145" s="53"/>
      <c r="W145" s="53"/>
      <c r="X145" s="53"/>
      <c r="Y145" s="55">
        <f t="shared" si="2"/>
        <v>0</v>
      </c>
    </row>
    <row r="146" spans="1:25">
      <c r="A146" s="53"/>
      <c r="B146" s="53"/>
      <c r="C146" s="53"/>
      <c r="D146" s="54"/>
      <c r="E146" s="53"/>
      <c r="F146" s="53"/>
      <c r="G146" s="53"/>
      <c r="H146" s="53"/>
      <c r="I146" s="53"/>
      <c r="J146" s="53"/>
      <c r="K146" s="53"/>
      <c r="L146" s="53"/>
      <c r="M146" s="53"/>
      <c r="N146" s="53"/>
      <c r="O146" s="53"/>
      <c r="P146" s="53"/>
      <c r="Q146" s="53"/>
      <c r="R146" s="53"/>
      <c r="S146" s="53"/>
      <c r="T146" s="53"/>
      <c r="U146" s="53"/>
      <c r="V146" s="53"/>
      <c r="W146" s="53"/>
      <c r="X146" s="53"/>
      <c r="Y146" s="55">
        <f t="shared" si="2"/>
        <v>0</v>
      </c>
    </row>
    <row r="147" spans="1:25">
      <c r="A147" s="53"/>
      <c r="B147" s="53"/>
      <c r="C147" s="53"/>
      <c r="D147" s="54"/>
      <c r="E147" s="53"/>
      <c r="F147" s="53"/>
      <c r="G147" s="53"/>
      <c r="H147" s="53"/>
      <c r="I147" s="53"/>
      <c r="J147" s="53"/>
      <c r="K147" s="53"/>
      <c r="L147" s="53"/>
      <c r="M147" s="53"/>
      <c r="N147" s="53"/>
      <c r="O147" s="53"/>
      <c r="P147" s="53"/>
      <c r="Q147" s="53"/>
      <c r="R147" s="53"/>
      <c r="S147" s="53"/>
      <c r="T147" s="53"/>
      <c r="U147" s="53"/>
      <c r="V147" s="53"/>
      <c r="W147" s="53"/>
      <c r="X147" s="53"/>
      <c r="Y147" s="55">
        <f t="shared" si="2"/>
        <v>0</v>
      </c>
    </row>
    <row r="148" spans="1:25">
      <c r="A148" s="53"/>
      <c r="B148" s="53"/>
      <c r="C148" s="53"/>
      <c r="D148" s="54"/>
      <c r="E148" s="53"/>
      <c r="F148" s="53"/>
      <c r="G148" s="53"/>
      <c r="H148" s="53"/>
      <c r="I148" s="53"/>
      <c r="J148" s="53"/>
      <c r="K148" s="53"/>
      <c r="L148" s="53"/>
      <c r="M148" s="53"/>
      <c r="N148" s="53"/>
      <c r="O148" s="53"/>
      <c r="P148" s="53"/>
      <c r="Q148" s="53"/>
      <c r="R148" s="53"/>
      <c r="S148" s="53"/>
      <c r="T148" s="53"/>
      <c r="U148" s="53"/>
      <c r="V148" s="53"/>
      <c r="W148" s="53"/>
      <c r="X148" s="53"/>
      <c r="Y148" s="55">
        <f t="shared" si="2"/>
        <v>0</v>
      </c>
    </row>
    <row r="149" spans="1:25">
      <c r="A149" s="53"/>
      <c r="B149" s="53"/>
      <c r="C149" s="53"/>
      <c r="D149" s="54"/>
      <c r="E149" s="53"/>
      <c r="F149" s="53"/>
      <c r="G149" s="53"/>
      <c r="H149" s="53"/>
      <c r="I149" s="53"/>
      <c r="J149" s="53"/>
      <c r="K149" s="53"/>
      <c r="L149" s="53"/>
      <c r="M149" s="53"/>
      <c r="N149" s="53"/>
      <c r="O149" s="53"/>
      <c r="P149" s="53"/>
      <c r="Q149" s="53"/>
      <c r="R149" s="53"/>
      <c r="S149" s="53"/>
      <c r="T149" s="53"/>
      <c r="U149" s="53"/>
      <c r="V149" s="53"/>
      <c r="W149" s="53"/>
      <c r="X149" s="53"/>
      <c r="Y149" s="55">
        <f t="shared" si="2"/>
        <v>0</v>
      </c>
    </row>
    <row r="150" spans="1:25">
      <c r="A150" s="53"/>
      <c r="B150" s="53"/>
      <c r="C150" s="53"/>
      <c r="D150" s="54"/>
      <c r="E150" s="53"/>
      <c r="F150" s="53"/>
      <c r="G150" s="53"/>
      <c r="H150" s="53"/>
      <c r="I150" s="53"/>
      <c r="J150" s="53"/>
      <c r="K150" s="53"/>
      <c r="L150" s="53"/>
      <c r="M150" s="53"/>
      <c r="N150" s="53"/>
      <c r="O150" s="53"/>
      <c r="P150" s="53"/>
      <c r="Q150" s="53"/>
      <c r="R150" s="53"/>
      <c r="S150" s="53"/>
      <c r="T150" s="53"/>
      <c r="U150" s="53"/>
      <c r="V150" s="53"/>
      <c r="W150" s="53"/>
      <c r="X150" s="53"/>
      <c r="Y150" s="55">
        <f t="shared" si="2"/>
        <v>0</v>
      </c>
    </row>
    <row r="151" spans="1:25">
      <c r="A151" s="53"/>
      <c r="B151" s="53"/>
      <c r="C151" s="53"/>
      <c r="D151" s="54"/>
      <c r="E151" s="53"/>
      <c r="F151" s="53"/>
      <c r="G151" s="53"/>
      <c r="H151" s="53"/>
      <c r="I151" s="53"/>
      <c r="J151" s="53"/>
      <c r="K151" s="53"/>
      <c r="L151" s="53"/>
      <c r="M151" s="53"/>
      <c r="N151" s="53"/>
      <c r="O151" s="53"/>
      <c r="P151" s="53"/>
      <c r="Q151" s="53"/>
      <c r="R151" s="53"/>
      <c r="S151" s="53"/>
      <c r="T151" s="53"/>
      <c r="U151" s="53"/>
      <c r="V151" s="53"/>
      <c r="W151" s="53"/>
      <c r="X151" s="53"/>
      <c r="Y151" s="55">
        <f t="shared" si="2"/>
        <v>0</v>
      </c>
    </row>
    <row r="152" spans="1:25">
      <c r="A152" s="53"/>
      <c r="B152" s="53"/>
      <c r="C152" s="53"/>
      <c r="D152" s="54"/>
      <c r="E152" s="53"/>
      <c r="F152" s="53"/>
      <c r="G152" s="53"/>
      <c r="H152" s="53"/>
      <c r="I152" s="53"/>
      <c r="J152" s="53"/>
      <c r="K152" s="53"/>
      <c r="L152" s="53"/>
      <c r="M152" s="53"/>
      <c r="N152" s="53"/>
      <c r="O152" s="53"/>
      <c r="P152" s="53"/>
      <c r="Q152" s="53"/>
      <c r="R152" s="53"/>
      <c r="S152" s="53"/>
      <c r="T152" s="53"/>
      <c r="U152" s="53"/>
      <c r="V152" s="53"/>
      <c r="W152" s="53"/>
      <c r="X152" s="53"/>
      <c r="Y152" s="55">
        <f t="shared" si="2"/>
        <v>0</v>
      </c>
    </row>
    <row r="153" spans="1:25">
      <c r="A153" s="53"/>
      <c r="B153" s="53"/>
      <c r="C153" s="53"/>
      <c r="D153" s="54"/>
      <c r="E153" s="53"/>
      <c r="F153" s="53"/>
      <c r="G153" s="53"/>
      <c r="H153" s="53"/>
      <c r="I153" s="53"/>
      <c r="J153" s="53"/>
      <c r="K153" s="53"/>
      <c r="L153" s="53"/>
      <c r="M153" s="53"/>
      <c r="N153" s="53"/>
      <c r="O153" s="53"/>
      <c r="P153" s="53"/>
      <c r="Q153" s="53"/>
      <c r="R153" s="53"/>
      <c r="S153" s="53"/>
      <c r="T153" s="53"/>
      <c r="U153" s="53"/>
      <c r="V153" s="53"/>
      <c r="W153" s="53"/>
      <c r="X153" s="53"/>
      <c r="Y153" s="55">
        <f t="shared" si="2"/>
        <v>0</v>
      </c>
    </row>
    <row r="154" spans="1:25">
      <c r="A154" s="53"/>
      <c r="B154" s="53"/>
      <c r="C154" s="53"/>
      <c r="D154" s="54"/>
      <c r="E154" s="53"/>
      <c r="F154" s="53"/>
      <c r="G154" s="53"/>
      <c r="H154" s="53"/>
      <c r="I154" s="53"/>
      <c r="J154" s="53"/>
      <c r="K154" s="53"/>
      <c r="L154" s="53"/>
      <c r="M154" s="53"/>
      <c r="N154" s="53"/>
      <c r="O154" s="53"/>
      <c r="P154" s="53"/>
      <c r="Q154" s="53"/>
      <c r="R154" s="53"/>
      <c r="S154" s="53"/>
      <c r="T154" s="53"/>
      <c r="U154" s="53"/>
      <c r="V154" s="53"/>
      <c r="W154" s="53"/>
      <c r="X154" s="53"/>
      <c r="Y154" s="55">
        <f t="shared" si="2"/>
        <v>0</v>
      </c>
    </row>
    <row r="155" spans="1:25">
      <c r="A155" s="53"/>
      <c r="B155" s="53"/>
      <c r="C155" s="53"/>
      <c r="D155" s="54"/>
      <c r="E155" s="53"/>
      <c r="F155" s="53"/>
      <c r="G155" s="53"/>
      <c r="H155" s="53"/>
      <c r="I155" s="53"/>
      <c r="J155" s="53"/>
      <c r="K155" s="53"/>
      <c r="L155" s="53"/>
      <c r="M155" s="53"/>
      <c r="N155" s="53"/>
      <c r="O155" s="53"/>
      <c r="P155" s="53"/>
      <c r="Q155" s="53"/>
      <c r="R155" s="53"/>
      <c r="S155" s="53"/>
      <c r="T155" s="53"/>
      <c r="U155" s="53"/>
      <c r="V155" s="53"/>
      <c r="W155" s="53"/>
      <c r="X155" s="53"/>
      <c r="Y155" s="55">
        <f t="shared" si="2"/>
        <v>0</v>
      </c>
    </row>
    <row r="156" spans="1:25">
      <c r="A156" s="53"/>
      <c r="B156" s="53"/>
      <c r="C156" s="53"/>
      <c r="D156" s="54"/>
      <c r="E156" s="53"/>
      <c r="F156" s="53"/>
      <c r="G156" s="53"/>
      <c r="H156" s="53"/>
      <c r="I156" s="53"/>
      <c r="J156" s="53"/>
      <c r="K156" s="53"/>
      <c r="L156" s="53"/>
      <c r="M156" s="53"/>
      <c r="N156" s="53"/>
      <c r="O156" s="53"/>
      <c r="P156" s="53"/>
      <c r="Q156" s="53"/>
      <c r="R156" s="53"/>
      <c r="S156" s="53"/>
      <c r="T156" s="53"/>
      <c r="U156" s="53"/>
      <c r="V156" s="53"/>
      <c r="W156" s="53"/>
      <c r="X156" s="53"/>
      <c r="Y156" s="55">
        <f t="shared" si="2"/>
        <v>0</v>
      </c>
    </row>
    <row r="157" spans="1:25">
      <c r="A157" s="53"/>
      <c r="B157" s="53"/>
      <c r="C157" s="53"/>
      <c r="D157" s="54"/>
      <c r="E157" s="53"/>
      <c r="F157" s="53"/>
      <c r="G157" s="53"/>
      <c r="H157" s="53"/>
      <c r="I157" s="53"/>
      <c r="J157" s="53"/>
      <c r="K157" s="53"/>
      <c r="L157" s="53"/>
      <c r="M157" s="53"/>
      <c r="N157" s="53"/>
      <c r="O157" s="53"/>
      <c r="P157" s="53"/>
      <c r="Q157" s="53"/>
      <c r="R157" s="53"/>
      <c r="S157" s="53"/>
      <c r="T157" s="53"/>
      <c r="U157" s="53"/>
      <c r="V157" s="53"/>
      <c r="W157" s="53"/>
      <c r="X157" s="53"/>
      <c r="Y157" s="55">
        <f t="shared" si="2"/>
        <v>0</v>
      </c>
    </row>
    <row r="158" spans="1:25">
      <c r="A158" s="53"/>
      <c r="B158" s="53"/>
      <c r="C158" s="53"/>
      <c r="D158" s="54"/>
      <c r="E158" s="53"/>
      <c r="F158" s="53"/>
      <c r="G158" s="53"/>
      <c r="H158" s="53"/>
      <c r="I158" s="53"/>
      <c r="J158" s="53"/>
      <c r="K158" s="53"/>
      <c r="L158" s="53"/>
      <c r="M158" s="53"/>
      <c r="N158" s="53"/>
      <c r="O158" s="53"/>
      <c r="P158" s="53"/>
      <c r="Q158" s="53"/>
      <c r="R158" s="53"/>
      <c r="S158" s="53"/>
      <c r="T158" s="53"/>
      <c r="U158" s="53"/>
      <c r="V158" s="53"/>
      <c r="W158" s="53"/>
      <c r="X158" s="53"/>
      <c r="Y158" s="55">
        <f t="shared" si="2"/>
        <v>0</v>
      </c>
    </row>
    <row r="159" spans="1:25">
      <c r="A159" s="53"/>
      <c r="B159" s="53"/>
      <c r="C159" s="53"/>
      <c r="D159" s="54"/>
      <c r="E159" s="53"/>
      <c r="F159" s="53"/>
      <c r="G159" s="53"/>
      <c r="H159" s="53"/>
      <c r="I159" s="53"/>
      <c r="J159" s="53"/>
      <c r="K159" s="53"/>
      <c r="L159" s="53"/>
      <c r="M159" s="53"/>
      <c r="N159" s="53"/>
      <c r="O159" s="53"/>
      <c r="P159" s="53"/>
      <c r="Q159" s="53"/>
      <c r="R159" s="53"/>
      <c r="S159" s="53"/>
      <c r="T159" s="53"/>
      <c r="U159" s="53"/>
      <c r="V159" s="53"/>
      <c r="W159" s="53"/>
      <c r="X159" s="53"/>
      <c r="Y159" s="55">
        <f t="shared" si="2"/>
        <v>0</v>
      </c>
    </row>
    <row r="160" spans="1:25">
      <c r="A160" s="53"/>
      <c r="B160" s="53"/>
      <c r="C160" s="53"/>
      <c r="D160" s="54"/>
      <c r="E160" s="53"/>
      <c r="F160" s="53"/>
      <c r="G160" s="53"/>
      <c r="H160" s="53"/>
      <c r="I160" s="53"/>
      <c r="J160" s="53"/>
      <c r="K160" s="53"/>
      <c r="L160" s="53"/>
      <c r="M160" s="53"/>
      <c r="N160" s="53"/>
      <c r="O160" s="53"/>
      <c r="P160" s="53"/>
      <c r="Q160" s="53"/>
      <c r="R160" s="53"/>
      <c r="S160" s="53"/>
      <c r="T160" s="53"/>
      <c r="U160" s="53"/>
      <c r="V160" s="53"/>
      <c r="W160" s="53"/>
      <c r="X160" s="53"/>
      <c r="Y160" s="55">
        <f t="shared" si="2"/>
        <v>0</v>
      </c>
    </row>
    <row r="161" spans="1:25">
      <c r="A161" s="53"/>
      <c r="B161" s="53"/>
      <c r="C161" s="53"/>
      <c r="D161" s="54"/>
      <c r="E161" s="53"/>
      <c r="F161" s="53"/>
      <c r="G161" s="53"/>
      <c r="H161" s="53"/>
      <c r="I161" s="53"/>
      <c r="J161" s="53"/>
      <c r="K161" s="53"/>
      <c r="L161" s="53"/>
      <c r="M161" s="53"/>
      <c r="N161" s="53"/>
      <c r="O161" s="53"/>
      <c r="P161" s="53"/>
      <c r="Q161" s="53"/>
      <c r="R161" s="53"/>
      <c r="S161" s="53"/>
      <c r="T161" s="53"/>
      <c r="U161" s="53"/>
      <c r="V161" s="53"/>
      <c r="W161" s="53"/>
      <c r="X161" s="53"/>
      <c r="Y161" s="55">
        <f t="shared" si="2"/>
        <v>0</v>
      </c>
    </row>
    <row r="162" spans="1:25">
      <c r="A162" s="53"/>
      <c r="B162" s="53"/>
      <c r="C162" s="53"/>
      <c r="D162" s="54"/>
      <c r="E162" s="53"/>
      <c r="F162" s="53"/>
      <c r="G162" s="53"/>
      <c r="H162" s="53"/>
      <c r="I162" s="53"/>
      <c r="J162" s="53"/>
      <c r="K162" s="53"/>
      <c r="L162" s="53"/>
      <c r="M162" s="53"/>
      <c r="N162" s="53"/>
      <c r="O162" s="53"/>
      <c r="P162" s="53"/>
      <c r="Q162" s="53"/>
      <c r="R162" s="53"/>
      <c r="S162" s="53"/>
      <c r="T162" s="53"/>
      <c r="U162" s="53"/>
      <c r="V162" s="53"/>
      <c r="W162" s="53"/>
      <c r="X162" s="53"/>
      <c r="Y162" s="55">
        <f t="shared" si="2"/>
        <v>0</v>
      </c>
    </row>
    <row r="163" spans="1:25">
      <c r="A163" s="53"/>
      <c r="B163" s="53"/>
      <c r="C163" s="53"/>
      <c r="D163" s="54"/>
      <c r="E163" s="53"/>
      <c r="F163" s="53"/>
      <c r="G163" s="53"/>
      <c r="H163" s="53"/>
      <c r="I163" s="53"/>
      <c r="J163" s="53"/>
      <c r="K163" s="53"/>
      <c r="L163" s="53"/>
      <c r="M163" s="53"/>
      <c r="N163" s="53"/>
      <c r="O163" s="53"/>
      <c r="P163" s="53"/>
      <c r="Q163" s="53"/>
      <c r="R163" s="53"/>
      <c r="S163" s="53"/>
      <c r="T163" s="53"/>
      <c r="U163" s="53"/>
      <c r="V163" s="53"/>
      <c r="W163" s="53"/>
      <c r="X163" s="53"/>
      <c r="Y163" s="55">
        <f t="shared" si="2"/>
        <v>0</v>
      </c>
    </row>
    <row r="164" spans="1:25">
      <c r="A164" s="53"/>
      <c r="B164" s="53"/>
      <c r="C164" s="53"/>
      <c r="D164" s="54"/>
      <c r="E164" s="53"/>
      <c r="F164" s="53"/>
      <c r="G164" s="53"/>
      <c r="H164" s="53"/>
      <c r="I164" s="53"/>
      <c r="J164" s="53"/>
      <c r="K164" s="53"/>
      <c r="L164" s="53"/>
      <c r="M164" s="53"/>
      <c r="N164" s="53"/>
      <c r="O164" s="53"/>
      <c r="P164" s="53"/>
      <c r="Q164" s="53"/>
      <c r="R164" s="53"/>
      <c r="S164" s="53"/>
      <c r="T164" s="53"/>
      <c r="U164" s="53"/>
      <c r="V164" s="53"/>
      <c r="W164" s="53"/>
      <c r="X164" s="53"/>
      <c r="Y164" s="55">
        <f t="shared" si="2"/>
        <v>0</v>
      </c>
    </row>
    <row r="165" spans="1:25">
      <c r="A165" s="53"/>
      <c r="B165" s="53"/>
      <c r="C165" s="53"/>
      <c r="D165" s="54"/>
      <c r="E165" s="53"/>
      <c r="F165" s="53"/>
      <c r="G165" s="53"/>
      <c r="H165" s="53"/>
      <c r="I165" s="53"/>
      <c r="J165" s="53"/>
      <c r="K165" s="53"/>
      <c r="L165" s="53"/>
      <c r="M165" s="53"/>
      <c r="N165" s="53"/>
      <c r="O165" s="53"/>
      <c r="P165" s="53"/>
      <c r="Q165" s="53"/>
      <c r="R165" s="53"/>
      <c r="S165" s="53"/>
      <c r="T165" s="53"/>
      <c r="U165" s="53"/>
      <c r="V165" s="53"/>
      <c r="W165" s="53"/>
      <c r="X165" s="53"/>
      <c r="Y165" s="55">
        <f t="shared" si="2"/>
        <v>0</v>
      </c>
    </row>
    <row r="166" spans="1:25">
      <c r="A166" s="53"/>
      <c r="B166" s="53"/>
      <c r="C166" s="53"/>
      <c r="D166" s="54"/>
      <c r="E166" s="53"/>
      <c r="F166" s="53"/>
      <c r="G166" s="53"/>
      <c r="H166" s="53"/>
      <c r="I166" s="53"/>
      <c r="J166" s="53"/>
      <c r="K166" s="53"/>
      <c r="L166" s="53"/>
      <c r="M166" s="53"/>
      <c r="N166" s="53"/>
      <c r="O166" s="53"/>
      <c r="P166" s="53"/>
      <c r="Q166" s="53"/>
      <c r="R166" s="53"/>
      <c r="S166" s="53"/>
      <c r="T166" s="53"/>
      <c r="U166" s="53"/>
      <c r="V166" s="53"/>
      <c r="W166" s="53"/>
      <c r="X166" s="53"/>
      <c r="Y166" s="55">
        <f t="shared" si="2"/>
        <v>0</v>
      </c>
    </row>
    <row r="167" spans="1:25">
      <c r="A167" s="53"/>
      <c r="B167" s="53"/>
      <c r="C167" s="53"/>
      <c r="D167" s="54"/>
      <c r="E167" s="53"/>
      <c r="F167" s="53"/>
      <c r="G167" s="53"/>
      <c r="H167" s="53"/>
      <c r="I167" s="53"/>
      <c r="J167" s="53"/>
      <c r="K167" s="53"/>
      <c r="L167" s="53"/>
      <c r="M167" s="53"/>
      <c r="N167" s="53"/>
      <c r="O167" s="53"/>
      <c r="P167" s="53"/>
      <c r="Q167" s="53"/>
      <c r="R167" s="53"/>
      <c r="S167" s="53"/>
      <c r="T167" s="53"/>
      <c r="U167" s="53"/>
      <c r="V167" s="53"/>
      <c r="W167" s="53"/>
      <c r="X167" s="53"/>
      <c r="Y167" s="55">
        <f t="shared" si="2"/>
        <v>0</v>
      </c>
    </row>
    <row r="168" spans="1:25">
      <c r="A168" s="53"/>
      <c r="B168" s="53"/>
      <c r="C168" s="53"/>
      <c r="D168" s="54"/>
      <c r="E168" s="53"/>
      <c r="F168" s="53"/>
      <c r="G168" s="53"/>
      <c r="H168" s="53"/>
      <c r="I168" s="53"/>
      <c r="J168" s="53"/>
      <c r="K168" s="53"/>
      <c r="L168" s="53"/>
      <c r="M168" s="53"/>
      <c r="N168" s="53"/>
      <c r="O168" s="53"/>
      <c r="P168" s="53"/>
      <c r="Q168" s="53"/>
      <c r="R168" s="53"/>
      <c r="S168" s="53"/>
      <c r="T168" s="53"/>
      <c r="U168" s="53"/>
      <c r="V168" s="53"/>
      <c r="W168" s="53"/>
      <c r="X168" s="53"/>
      <c r="Y168" s="55">
        <f t="shared" si="2"/>
        <v>0</v>
      </c>
    </row>
    <row r="169" spans="1:25">
      <c r="A169" s="53"/>
      <c r="B169" s="53"/>
      <c r="C169" s="53"/>
      <c r="D169" s="54"/>
      <c r="E169" s="53"/>
      <c r="F169" s="53"/>
      <c r="G169" s="53"/>
      <c r="H169" s="53"/>
      <c r="I169" s="53"/>
      <c r="J169" s="53"/>
      <c r="K169" s="53"/>
      <c r="L169" s="53"/>
      <c r="M169" s="53"/>
      <c r="N169" s="53"/>
      <c r="O169" s="53"/>
      <c r="P169" s="53"/>
      <c r="Q169" s="53"/>
      <c r="R169" s="53"/>
      <c r="S169" s="53"/>
      <c r="T169" s="53"/>
      <c r="U169" s="53"/>
      <c r="V169" s="53"/>
      <c r="W169" s="53"/>
      <c r="X169" s="53"/>
      <c r="Y169" s="55">
        <f t="shared" si="2"/>
        <v>0</v>
      </c>
    </row>
    <row r="170" spans="1:25">
      <c r="A170" s="53"/>
      <c r="B170" s="53"/>
      <c r="C170" s="53"/>
      <c r="D170" s="54"/>
      <c r="E170" s="53"/>
      <c r="F170" s="53"/>
      <c r="G170" s="53"/>
      <c r="H170" s="53"/>
      <c r="I170" s="53"/>
      <c r="J170" s="53"/>
      <c r="K170" s="53"/>
      <c r="L170" s="53"/>
      <c r="M170" s="53"/>
      <c r="N170" s="53"/>
      <c r="O170" s="53"/>
      <c r="P170" s="53"/>
      <c r="Q170" s="53"/>
      <c r="R170" s="53"/>
      <c r="S170" s="53"/>
      <c r="T170" s="53"/>
      <c r="U170" s="53"/>
      <c r="V170" s="53"/>
      <c r="W170" s="53"/>
      <c r="X170" s="53"/>
      <c r="Y170" s="55">
        <f t="shared" si="2"/>
        <v>0</v>
      </c>
    </row>
    <row r="171" spans="1:25">
      <c r="A171" s="53"/>
      <c r="B171" s="53"/>
      <c r="C171" s="53"/>
      <c r="D171" s="54"/>
      <c r="E171" s="53"/>
      <c r="F171" s="53"/>
      <c r="G171" s="53"/>
      <c r="H171" s="53"/>
      <c r="I171" s="53"/>
      <c r="J171" s="53"/>
      <c r="K171" s="53"/>
      <c r="L171" s="53"/>
      <c r="M171" s="53"/>
      <c r="N171" s="53"/>
      <c r="O171" s="53"/>
      <c r="P171" s="53"/>
      <c r="Q171" s="53"/>
      <c r="R171" s="53"/>
      <c r="S171" s="53"/>
      <c r="T171" s="53"/>
      <c r="U171" s="53"/>
      <c r="V171" s="53"/>
      <c r="W171" s="53"/>
      <c r="X171" s="53"/>
      <c r="Y171" s="55">
        <f t="shared" si="2"/>
        <v>0</v>
      </c>
    </row>
    <row r="172" spans="1:25">
      <c r="A172" s="53"/>
      <c r="B172" s="53"/>
      <c r="C172" s="53"/>
      <c r="D172" s="54"/>
      <c r="E172" s="53"/>
      <c r="F172" s="53"/>
      <c r="G172" s="53"/>
      <c r="H172" s="53"/>
      <c r="I172" s="53"/>
      <c r="J172" s="53"/>
      <c r="K172" s="53"/>
      <c r="L172" s="53"/>
      <c r="M172" s="53"/>
      <c r="N172" s="53"/>
      <c r="O172" s="53"/>
      <c r="P172" s="53"/>
      <c r="Q172" s="53"/>
      <c r="R172" s="53"/>
      <c r="S172" s="53"/>
      <c r="T172" s="53"/>
      <c r="U172" s="53"/>
      <c r="V172" s="53"/>
      <c r="W172" s="53"/>
      <c r="X172" s="53"/>
      <c r="Y172" s="55">
        <f t="shared" si="2"/>
        <v>0</v>
      </c>
    </row>
    <row r="173" spans="1:25">
      <c r="A173" s="53"/>
      <c r="B173" s="53"/>
      <c r="C173" s="53"/>
      <c r="D173" s="54"/>
      <c r="E173" s="53"/>
      <c r="F173" s="53"/>
      <c r="G173" s="53"/>
      <c r="H173" s="53"/>
      <c r="I173" s="53"/>
      <c r="J173" s="53"/>
      <c r="K173" s="53"/>
      <c r="L173" s="53"/>
      <c r="M173" s="53"/>
      <c r="N173" s="53"/>
      <c r="O173" s="53"/>
      <c r="P173" s="53"/>
      <c r="Q173" s="53"/>
      <c r="R173" s="53"/>
      <c r="S173" s="53"/>
      <c r="T173" s="53"/>
      <c r="U173" s="53"/>
      <c r="V173" s="53"/>
      <c r="W173" s="53"/>
      <c r="X173" s="53"/>
      <c r="Y173" s="55">
        <f t="shared" si="2"/>
        <v>0</v>
      </c>
    </row>
    <row r="174" spans="1:25">
      <c r="A174" s="53"/>
      <c r="B174" s="53"/>
      <c r="C174" s="53"/>
      <c r="D174" s="54"/>
      <c r="E174" s="53"/>
      <c r="F174" s="53"/>
      <c r="G174" s="53"/>
      <c r="H174" s="53"/>
      <c r="I174" s="53"/>
      <c r="J174" s="53"/>
      <c r="K174" s="53"/>
      <c r="L174" s="53"/>
      <c r="M174" s="53"/>
      <c r="N174" s="53"/>
      <c r="O174" s="53"/>
      <c r="P174" s="53"/>
      <c r="Q174" s="53"/>
      <c r="R174" s="53"/>
      <c r="S174" s="53"/>
      <c r="T174" s="53"/>
      <c r="U174" s="53"/>
      <c r="V174" s="53"/>
      <c r="W174" s="53"/>
      <c r="X174" s="53"/>
      <c r="Y174" s="55">
        <f t="shared" si="2"/>
        <v>0</v>
      </c>
    </row>
    <row r="175" spans="1:25">
      <c r="A175" s="53"/>
      <c r="B175" s="53"/>
      <c r="C175" s="53"/>
      <c r="D175" s="54"/>
      <c r="E175" s="53"/>
      <c r="F175" s="53"/>
      <c r="G175" s="53"/>
      <c r="H175" s="53"/>
      <c r="I175" s="53"/>
      <c r="J175" s="53"/>
      <c r="K175" s="53"/>
      <c r="L175" s="53"/>
      <c r="M175" s="53"/>
      <c r="N175" s="53"/>
      <c r="O175" s="53"/>
      <c r="P175" s="53"/>
      <c r="Q175" s="53"/>
      <c r="R175" s="53"/>
      <c r="S175" s="53"/>
      <c r="T175" s="53"/>
      <c r="U175" s="53"/>
      <c r="V175" s="53"/>
      <c r="W175" s="53"/>
      <c r="X175" s="53"/>
      <c r="Y175" s="55">
        <f t="shared" si="2"/>
        <v>0</v>
      </c>
    </row>
    <row r="176" spans="1:25">
      <c r="A176" s="53"/>
      <c r="B176" s="53"/>
      <c r="C176" s="53"/>
      <c r="D176" s="54"/>
      <c r="E176" s="53"/>
      <c r="F176" s="53"/>
      <c r="G176" s="53"/>
      <c r="H176" s="53"/>
      <c r="I176" s="53"/>
      <c r="J176" s="53"/>
      <c r="K176" s="53"/>
      <c r="L176" s="53"/>
      <c r="M176" s="53"/>
      <c r="N176" s="53"/>
      <c r="O176" s="53"/>
      <c r="P176" s="53"/>
      <c r="Q176" s="53"/>
      <c r="R176" s="53"/>
      <c r="S176" s="53"/>
      <c r="T176" s="53"/>
      <c r="U176" s="53"/>
      <c r="V176" s="53"/>
      <c r="W176" s="53"/>
      <c r="X176" s="53"/>
      <c r="Y176" s="55">
        <f t="shared" si="2"/>
        <v>0</v>
      </c>
    </row>
    <row r="177" spans="1:25">
      <c r="A177" s="53"/>
      <c r="B177" s="53"/>
      <c r="C177" s="53"/>
      <c r="D177" s="54"/>
      <c r="E177" s="53"/>
      <c r="F177" s="53"/>
      <c r="G177" s="53"/>
      <c r="H177" s="53"/>
      <c r="I177" s="53"/>
      <c r="J177" s="53"/>
      <c r="K177" s="53"/>
      <c r="L177" s="53"/>
      <c r="M177" s="53"/>
      <c r="N177" s="53"/>
      <c r="O177" s="53"/>
      <c r="P177" s="53"/>
      <c r="Q177" s="53"/>
      <c r="R177" s="53"/>
      <c r="S177" s="53"/>
      <c r="T177" s="53"/>
      <c r="U177" s="53"/>
      <c r="V177" s="53"/>
      <c r="W177" s="53"/>
      <c r="X177" s="53"/>
      <c r="Y177" s="55">
        <f t="shared" si="2"/>
        <v>0</v>
      </c>
    </row>
    <row r="178" spans="1:25">
      <c r="A178" s="53"/>
      <c r="B178" s="53"/>
      <c r="C178" s="53"/>
      <c r="D178" s="54"/>
      <c r="E178" s="53"/>
      <c r="F178" s="53"/>
      <c r="G178" s="53"/>
      <c r="H178" s="53"/>
      <c r="I178" s="53"/>
      <c r="J178" s="53"/>
      <c r="K178" s="53"/>
      <c r="L178" s="53"/>
      <c r="M178" s="53"/>
      <c r="N178" s="53"/>
      <c r="O178" s="53"/>
      <c r="P178" s="53"/>
      <c r="Q178" s="53"/>
      <c r="R178" s="53"/>
      <c r="S178" s="53"/>
      <c r="T178" s="53"/>
      <c r="U178" s="53"/>
      <c r="V178" s="53"/>
      <c r="W178" s="53"/>
      <c r="X178" s="53"/>
      <c r="Y178" s="55">
        <f t="shared" si="2"/>
        <v>0</v>
      </c>
    </row>
    <row r="179" spans="1:25">
      <c r="A179" s="53"/>
      <c r="B179" s="53"/>
      <c r="C179" s="53"/>
      <c r="D179" s="54"/>
      <c r="E179" s="53"/>
      <c r="F179" s="53"/>
      <c r="G179" s="53"/>
      <c r="H179" s="53"/>
      <c r="I179" s="53"/>
      <c r="J179" s="53"/>
      <c r="K179" s="53"/>
      <c r="L179" s="53"/>
      <c r="M179" s="53"/>
      <c r="N179" s="53"/>
      <c r="O179" s="53"/>
      <c r="P179" s="53"/>
      <c r="Q179" s="53"/>
      <c r="R179" s="53"/>
      <c r="S179" s="53"/>
      <c r="T179" s="53"/>
      <c r="U179" s="53"/>
      <c r="V179" s="53"/>
      <c r="W179" s="53"/>
      <c r="X179" s="53"/>
      <c r="Y179" s="55">
        <f t="shared" si="2"/>
        <v>0</v>
      </c>
    </row>
    <row r="180" spans="1:25">
      <c r="A180" s="53"/>
      <c r="B180" s="53"/>
      <c r="C180" s="53"/>
      <c r="D180" s="54"/>
      <c r="E180" s="53"/>
      <c r="F180" s="53"/>
      <c r="G180" s="53"/>
      <c r="H180" s="53"/>
      <c r="I180" s="53"/>
      <c r="J180" s="53"/>
      <c r="K180" s="53"/>
      <c r="L180" s="53"/>
      <c r="M180" s="53"/>
      <c r="N180" s="53"/>
      <c r="O180" s="53"/>
      <c r="P180" s="53"/>
      <c r="Q180" s="53"/>
      <c r="R180" s="53"/>
      <c r="S180" s="53"/>
      <c r="T180" s="53"/>
      <c r="U180" s="53"/>
      <c r="V180" s="53"/>
      <c r="W180" s="53"/>
      <c r="X180" s="53"/>
      <c r="Y180" s="55">
        <f t="shared" si="2"/>
        <v>0</v>
      </c>
    </row>
    <row r="181" spans="1:25">
      <c r="A181" s="53"/>
      <c r="B181" s="53"/>
      <c r="C181" s="53"/>
      <c r="D181" s="54"/>
      <c r="E181" s="53"/>
      <c r="F181" s="53"/>
      <c r="G181" s="53"/>
      <c r="H181" s="53"/>
      <c r="I181" s="53"/>
      <c r="J181" s="53"/>
      <c r="K181" s="53"/>
      <c r="L181" s="53"/>
      <c r="M181" s="53"/>
      <c r="N181" s="53"/>
      <c r="O181" s="53"/>
      <c r="P181" s="53"/>
      <c r="Q181" s="53"/>
      <c r="R181" s="53"/>
      <c r="S181" s="53"/>
      <c r="T181" s="53"/>
      <c r="U181" s="53"/>
      <c r="V181" s="53"/>
      <c r="W181" s="53"/>
      <c r="X181" s="53"/>
      <c r="Y181" s="55">
        <f t="shared" si="2"/>
        <v>0</v>
      </c>
    </row>
    <row r="182" spans="1:25">
      <c r="A182" s="53"/>
      <c r="B182" s="53"/>
      <c r="C182" s="53"/>
      <c r="D182" s="54"/>
      <c r="E182" s="53"/>
      <c r="F182" s="53"/>
      <c r="G182" s="53"/>
      <c r="H182" s="53"/>
      <c r="I182" s="53"/>
      <c r="J182" s="53"/>
      <c r="K182" s="53"/>
      <c r="L182" s="53"/>
      <c r="M182" s="53"/>
      <c r="N182" s="53"/>
      <c r="O182" s="53"/>
      <c r="P182" s="53"/>
      <c r="Q182" s="53"/>
      <c r="R182" s="53"/>
      <c r="S182" s="53"/>
      <c r="T182" s="53"/>
      <c r="U182" s="53"/>
      <c r="V182" s="53"/>
      <c r="W182" s="53"/>
      <c r="X182" s="53"/>
      <c r="Y182" s="55">
        <f t="shared" si="2"/>
        <v>0</v>
      </c>
    </row>
    <row r="183" spans="1:25">
      <c r="A183" s="53"/>
      <c r="B183" s="53"/>
      <c r="C183" s="53"/>
      <c r="D183" s="54"/>
      <c r="E183" s="53"/>
      <c r="F183" s="53"/>
      <c r="G183" s="53"/>
      <c r="H183" s="53"/>
      <c r="I183" s="53"/>
      <c r="J183" s="53"/>
      <c r="K183" s="53"/>
      <c r="L183" s="53"/>
      <c r="M183" s="53"/>
      <c r="N183" s="53"/>
      <c r="O183" s="53"/>
      <c r="P183" s="53"/>
      <c r="Q183" s="53"/>
      <c r="R183" s="53"/>
      <c r="S183" s="53"/>
      <c r="T183" s="53"/>
      <c r="U183" s="53"/>
      <c r="V183" s="53"/>
      <c r="W183" s="53"/>
      <c r="X183" s="53"/>
      <c r="Y183" s="55">
        <f t="shared" si="2"/>
        <v>0</v>
      </c>
    </row>
    <row r="184" spans="1:25">
      <c r="A184" s="53"/>
      <c r="B184" s="53"/>
      <c r="C184" s="53"/>
      <c r="D184" s="54"/>
      <c r="E184" s="53"/>
      <c r="F184" s="53"/>
      <c r="G184" s="53"/>
      <c r="H184" s="53"/>
      <c r="I184" s="53"/>
      <c r="J184" s="53"/>
      <c r="K184" s="53"/>
      <c r="L184" s="53"/>
      <c r="M184" s="53"/>
      <c r="N184" s="53"/>
      <c r="O184" s="53"/>
      <c r="P184" s="53"/>
      <c r="Q184" s="53"/>
      <c r="R184" s="53"/>
      <c r="S184" s="53"/>
      <c r="T184" s="53"/>
      <c r="U184" s="53"/>
      <c r="V184" s="53"/>
      <c r="W184" s="53"/>
      <c r="X184" s="53"/>
      <c r="Y184" s="55">
        <f t="shared" si="2"/>
        <v>0</v>
      </c>
    </row>
    <row r="185" spans="1:25">
      <c r="A185" s="53"/>
      <c r="B185" s="53"/>
      <c r="C185" s="53"/>
      <c r="D185" s="54"/>
      <c r="E185" s="53"/>
      <c r="F185" s="53"/>
      <c r="G185" s="53"/>
      <c r="H185" s="53"/>
      <c r="I185" s="53"/>
      <c r="J185" s="53"/>
      <c r="K185" s="53"/>
      <c r="L185" s="53"/>
      <c r="M185" s="53"/>
      <c r="N185" s="53"/>
      <c r="O185" s="53"/>
      <c r="P185" s="53"/>
      <c r="Q185" s="53"/>
      <c r="R185" s="53"/>
      <c r="S185" s="53"/>
      <c r="T185" s="53"/>
      <c r="U185" s="53"/>
      <c r="V185" s="53"/>
      <c r="W185" s="53"/>
      <c r="X185" s="53"/>
      <c r="Y185" s="55">
        <f t="shared" si="2"/>
        <v>0</v>
      </c>
    </row>
    <row r="186" spans="1:25">
      <c r="A186" s="53"/>
      <c r="B186" s="53"/>
      <c r="C186" s="53"/>
      <c r="D186" s="54"/>
      <c r="E186" s="53"/>
      <c r="F186" s="53"/>
      <c r="G186" s="53"/>
      <c r="H186" s="53"/>
      <c r="I186" s="53"/>
      <c r="J186" s="53"/>
      <c r="K186" s="53"/>
      <c r="L186" s="53"/>
      <c r="M186" s="53"/>
      <c r="N186" s="53"/>
      <c r="O186" s="53"/>
      <c r="P186" s="53"/>
      <c r="Q186" s="53"/>
      <c r="R186" s="53"/>
      <c r="S186" s="53"/>
      <c r="T186" s="53"/>
      <c r="U186" s="53"/>
      <c r="V186" s="53"/>
      <c r="W186" s="53"/>
      <c r="X186" s="53"/>
      <c r="Y186" s="55">
        <f t="shared" si="2"/>
        <v>0</v>
      </c>
    </row>
    <row r="187" spans="1:25">
      <c r="A187" s="53"/>
      <c r="B187" s="53"/>
      <c r="C187" s="53"/>
      <c r="D187" s="54"/>
      <c r="E187" s="53"/>
      <c r="F187" s="53"/>
      <c r="G187" s="53"/>
      <c r="H187" s="53"/>
      <c r="I187" s="53"/>
      <c r="J187" s="53"/>
      <c r="K187" s="53"/>
      <c r="L187" s="53"/>
      <c r="M187" s="53"/>
      <c r="N187" s="53"/>
      <c r="O187" s="53"/>
      <c r="P187" s="53"/>
      <c r="Q187" s="53"/>
      <c r="R187" s="53"/>
      <c r="S187" s="53"/>
      <c r="T187" s="53"/>
      <c r="U187" s="53"/>
      <c r="V187" s="53"/>
      <c r="W187" s="53"/>
      <c r="X187" s="53"/>
      <c r="Y187" s="55">
        <f t="shared" si="2"/>
        <v>0</v>
      </c>
    </row>
    <row r="188" spans="1:25">
      <c r="A188" s="53"/>
      <c r="B188" s="53"/>
      <c r="C188" s="53"/>
      <c r="D188" s="54"/>
      <c r="E188" s="53"/>
      <c r="F188" s="53"/>
      <c r="G188" s="53"/>
      <c r="H188" s="53"/>
      <c r="I188" s="53"/>
      <c r="J188" s="53"/>
      <c r="K188" s="53"/>
      <c r="L188" s="53"/>
      <c r="M188" s="53"/>
      <c r="N188" s="53"/>
      <c r="O188" s="53"/>
      <c r="P188" s="53"/>
      <c r="Q188" s="53"/>
      <c r="R188" s="53"/>
      <c r="S188" s="53"/>
      <c r="T188" s="53"/>
      <c r="U188" s="53"/>
      <c r="V188" s="53"/>
      <c r="W188" s="53"/>
      <c r="X188" s="53"/>
      <c r="Y188" s="55">
        <f t="shared" si="2"/>
        <v>0</v>
      </c>
    </row>
    <row r="189" spans="1:25">
      <c r="A189" s="53"/>
      <c r="B189" s="53"/>
      <c r="C189" s="53"/>
      <c r="D189" s="54"/>
      <c r="E189" s="53"/>
      <c r="F189" s="53"/>
      <c r="G189" s="53"/>
      <c r="H189" s="53"/>
      <c r="I189" s="53"/>
      <c r="J189" s="53"/>
      <c r="K189" s="53"/>
      <c r="L189" s="53"/>
      <c r="M189" s="53"/>
      <c r="N189" s="53"/>
      <c r="O189" s="53"/>
      <c r="P189" s="53"/>
      <c r="Q189" s="53"/>
      <c r="R189" s="53"/>
      <c r="S189" s="53"/>
      <c r="T189" s="53"/>
      <c r="U189" s="53"/>
      <c r="V189" s="53"/>
      <c r="W189" s="53"/>
      <c r="X189" s="53"/>
      <c r="Y189" s="55">
        <f t="shared" si="2"/>
        <v>0</v>
      </c>
    </row>
    <row r="190" spans="1:25">
      <c r="A190" s="53"/>
      <c r="B190" s="53"/>
      <c r="C190" s="53"/>
      <c r="D190" s="54"/>
      <c r="E190" s="53"/>
      <c r="F190" s="53"/>
      <c r="G190" s="53"/>
      <c r="H190" s="53"/>
      <c r="I190" s="53"/>
      <c r="J190" s="53"/>
      <c r="K190" s="53"/>
      <c r="L190" s="53"/>
      <c r="M190" s="53"/>
      <c r="N190" s="53"/>
      <c r="O190" s="53"/>
      <c r="P190" s="53"/>
      <c r="Q190" s="53"/>
      <c r="R190" s="53"/>
      <c r="S190" s="53"/>
      <c r="T190" s="53"/>
      <c r="U190" s="53"/>
      <c r="V190" s="53"/>
      <c r="W190" s="53"/>
      <c r="X190" s="53"/>
      <c r="Y190" s="55">
        <f t="shared" si="2"/>
        <v>0</v>
      </c>
    </row>
    <row r="191" spans="1:25">
      <c r="A191" s="53"/>
      <c r="B191" s="53"/>
      <c r="C191" s="53"/>
      <c r="D191" s="54"/>
      <c r="E191" s="53"/>
      <c r="F191" s="53"/>
      <c r="G191" s="53"/>
      <c r="H191" s="53"/>
      <c r="I191" s="53"/>
      <c r="J191" s="53"/>
      <c r="K191" s="53"/>
      <c r="L191" s="53"/>
      <c r="M191" s="53"/>
      <c r="N191" s="53"/>
      <c r="O191" s="53"/>
      <c r="P191" s="53"/>
      <c r="Q191" s="53"/>
      <c r="R191" s="53"/>
      <c r="S191" s="53"/>
      <c r="T191" s="53"/>
      <c r="U191" s="53"/>
      <c r="V191" s="53"/>
      <c r="W191" s="53"/>
      <c r="X191" s="53"/>
      <c r="Y191" s="55">
        <f t="shared" si="2"/>
        <v>0</v>
      </c>
    </row>
    <row r="192" spans="1:25">
      <c r="A192" s="53"/>
      <c r="B192" s="53"/>
      <c r="C192" s="53"/>
      <c r="D192" s="54"/>
      <c r="E192" s="53"/>
      <c r="F192" s="53"/>
      <c r="G192" s="53"/>
      <c r="H192" s="53"/>
      <c r="I192" s="53"/>
      <c r="J192" s="53"/>
      <c r="K192" s="53"/>
      <c r="L192" s="53"/>
      <c r="M192" s="53"/>
      <c r="N192" s="53"/>
      <c r="O192" s="53"/>
      <c r="P192" s="53"/>
      <c r="Q192" s="53"/>
      <c r="R192" s="53"/>
      <c r="S192" s="53"/>
      <c r="T192" s="53"/>
      <c r="U192" s="53"/>
      <c r="V192" s="53"/>
      <c r="W192" s="53"/>
      <c r="X192" s="53"/>
      <c r="Y192" s="55">
        <f t="shared" si="2"/>
        <v>0</v>
      </c>
    </row>
    <row r="193" spans="1:25">
      <c r="A193" s="53"/>
      <c r="B193" s="53"/>
      <c r="C193" s="53"/>
      <c r="D193" s="54"/>
      <c r="E193" s="53"/>
      <c r="F193" s="53"/>
      <c r="G193" s="53"/>
      <c r="H193" s="53"/>
      <c r="I193" s="53"/>
      <c r="J193" s="53"/>
      <c r="K193" s="53"/>
      <c r="L193" s="53"/>
      <c r="M193" s="53"/>
      <c r="N193" s="53"/>
      <c r="O193" s="53"/>
      <c r="P193" s="53"/>
      <c r="Q193" s="53"/>
      <c r="R193" s="53"/>
      <c r="S193" s="53"/>
      <c r="T193" s="53"/>
      <c r="U193" s="53"/>
      <c r="V193" s="53"/>
      <c r="W193" s="53"/>
      <c r="X193" s="53"/>
      <c r="Y193" s="55">
        <f t="shared" si="2"/>
        <v>0</v>
      </c>
    </row>
    <row r="194" spans="1:25">
      <c r="A194" s="53"/>
      <c r="B194" s="53"/>
      <c r="C194" s="53"/>
      <c r="D194" s="54"/>
      <c r="E194" s="53"/>
      <c r="F194" s="53"/>
      <c r="G194" s="53"/>
      <c r="H194" s="53"/>
      <c r="I194" s="53"/>
      <c r="J194" s="53"/>
      <c r="K194" s="53"/>
      <c r="L194" s="53"/>
      <c r="M194" s="53"/>
      <c r="N194" s="53"/>
      <c r="O194" s="53"/>
      <c r="P194" s="53"/>
      <c r="Q194" s="53"/>
      <c r="R194" s="53"/>
      <c r="S194" s="53"/>
      <c r="T194" s="53"/>
      <c r="U194" s="53"/>
      <c r="V194" s="53"/>
      <c r="W194" s="53"/>
      <c r="X194" s="53"/>
      <c r="Y194" s="55">
        <f t="shared" si="2"/>
        <v>0</v>
      </c>
    </row>
    <row r="195" spans="1:25">
      <c r="A195" s="53"/>
      <c r="B195" s="53"/>
      <c r="C195" s="53"/>
      <c r="D195" s="54"/>
      <c r="E195" s="53"/>
      <c r="F195" s="53"/>
      <c r="G195" s="53"/>
      <c r="H195" s="53"/>
      <c r="I195" s="53"/>
      <c r="J195" s="53"/>
      <c r="K195" s="53"/>
      <c r="L195" s="53"/>
      <c r="M195" s="53"/>
      <c r="N195" s="53"/>
      <c r="O195" s="53"/>
      <c r="P195" s="53"/>
      <c r="Q195" s="53"/>
      <c r="R195" s="53"/>
      <c r="S195" s="53"/>
      <c r="T195" s="53"/>
      <c r="U195" s="53"/>
      <c r="V195" s="53"/>
      <c r="W195" s="53"/>
      <c r="X195" s="53"/>
      <c r="Y195" s="55">
        <f t="shared" si="2"/>
        <v>0</v>
      </c>
    </row>
    <row r="196" spans="1:25">
      <c r="A196" s="53"/>
      <c r="B196" s="53"/>
      <c r="C196" s="53"/>
      <c r="D196" s="54"/>
      <c r="E196" s="53"/>
      <c r="F196" s="53"/>
      <c r="G196" s="53"/>
      <c r="H196" s="53"/>
      <c r="I196" s="53"/>
      <c r="J196" s="53"/>
      <c r="K196" s="53"/>
      <c r="L196" s="53"/>
      <c r="M196" s="53"/>
      <c r="N196" s="53"/>
      <c r="O196" s="53"/>
      <c r="P196" s="53"/>
      <c r="Q196" s="53"/>
      <c r="R196" s="53"/>
      <c r="S196" s="53"/>
      <c r="T196" s="53"/>
      <c r="U196" s="53"/>
      <c r="V196" s="53"/>
      <c r="W196" s="53"/>
      <c r="X196" s="53"/>
      <c r="Y196" s="55">
        <f t="shared" si="2"/>
        <v>0</v>
      </c>
    </row>
    <row r="197" spans="1:25">
      <c r="A197" s="53"/>
      <c r="B197" s="53"/>
      <c r="C197" s="53"/>
      <c r="D197" s="54"/>
      <c r="E197" s="53"/>
      <c r="F197" s="53"/>
      <c r="G197" s="53"/>
      <c r="H197" s="53"/>
      <c r="I197" s="53"/>
      <c r="J197" s="53"/>
      <c r="K197" s="53"/>
      <c r="L197" s="53"/>
      <c r="M197" s="53"/>
      <c r="N197" s="53"/>
      <c r="O197" s="53"/>
      <c r="P197" s="53"/>
      <c r="Q197" s="53"/>
      <c r="R197" s="53"/>
      <c r="S197" s="53"/>
      <c r="T197" s="53"/>
      <c r="U197" s="53"/>
      <c r="V197" s="53"/>
      <c r="W197" s="53"/>
      <c r="X197" s="53"/>
      <c r="Y197" s="55">
        <f t="shared" si="2"/>
        <v>0</v>
      </c>
    </row>
    <row r="198" spans="1:25">
      <c r="A198" s="53"/>
      <c r="B198" s="53"/>
      <c r="C198" s="53"/>
      <c r="D198" s="54"/>
      <c r="E198" s="53"/>
      <c r="F198" s="53"/>
      <c r="G198" s="53"/>
      <c r="H198" s="53"/>
      <c r="I198" s="53"/>
      <c r="J198" s="53"/>
      <c r="K198" s="53"/>
      <c r="L198" s="53"/>
      <c r="M198" s="53"/>
      <c r="N198" s="53"/>
      <c r="O198" s="53"/>
      <c r="P198" s="53"/>
      <c r="Q198" s="53"/>
      <c r="R198" s="53"/>
      <c r="S198" s="53"/>
      <c r="T198" s="53"/>
      <c r="U198" s="53"/>
      <c r="V198" s="53"/>
      <c r="W198" s="53"/>
      <c r="X198" s="53"/>
      <c r="Y198" s="55">
        <f t="shared" si="2"/>
        <v>0</v>
      </c>
    </row>
    <row r="199" spans="1:25">
      <c r="A199" s="53"/>
      <c r="B199" s="53"/>
      <c r="C199" s="53"/>
      <c r="D199" s="54"/>
      <c r="E199" s="53"/>
      <c r="F199" s="53"/>
      <c r="G199" s="53"/>
      <c r="H199" s="53"/>
      <c r="I199" s="53"/>
      <c r="J199" s="53"/>
      <c r="K199" s="53"/>
      <c r="L199" s="53"/>
      <c r="M199" s="53"/>
      <c r="N199" s="53"/>
      <c r="O199" s="53"/>
      <c r="P199" s="53"/>
      <c r="Q199" s="53"/>
      <c r="R199" s="53"/>
      <c r="S199" s="53"/>
      <c r="T199" s="53"/>
      <c r="U199" s="53"/>
      <c r="V199" s="53"/>
      <c r="W199" s="53"/>
      <c r="X199" s="53"/>
      <c r="Y199" s="55">
        <f t="shared" si="2"/>
        <v>0</v>
      </c>
    </row>
    <row r="200" spans="1:25">
      <c r="A200" s="53"/>
      <c r="B200" s="53"/>
      <c r="C200" s="53"/>
      <c r="D200" s="54"/>
      <c r="E200" s="53"/>
      <c r="F200" s="53"/>
      <c r="G200" s="53"/>
      <c r="H200" s="53"/>
      <c r="I200" s="53"/>
      <c r="J200" s="53"/>
      <c r="K200" s="53"/>
      <c r="L200" s="53"/>
      <c r="M200" s="53"/>
      <c r="N200" s="53"/>
      <c r="O200" s="53"/>
      <c r="P200" s="53"/>
      <c r="Q200" s="53"/>
      <c r="R200" s="53"/>
      <c r="S200" s="53"/>
      <c r="T200" s="53"/>
      <c r="U200" s="53"/>
      <c r="V200" s="53"/>
      <c r="W200" s="53"/>
      <c r="X200" s="53"/>
      <c r="Y200" s="55">
        <f t="shared" si="2"/>
        <v>0</v>
      </c>
    </row>
    <row r="201" spans="1:25">
      <c r="A201" s="53"/>
      <c r="B201" s="53"/>
      <c r="C201" s="53"/>
      <c r="D201" s="54"/>
      <c r="E201" s="53"/>
      <c r="F201" s="53"/>
      <c r="G201" s="53"/>
      <c r="H201" s="53"/>
      <c r="I201" s="53"/>
      <c r="J201" s="53"/>
      <c r="K201" s="53"/>
      <c r="L201" s="53"/>
      <c r="M201" s="53"/>
      <c r="N201" s="53"/>
      <c r="O201" s="53"/>
      <c r="P201" s="53"/>
      <c r="Q201" s="53"/>
      <c r="R201" s="53"/>
      <c r="S201" s="53"/>
      <c r="T201" s="53"/>
      <c r="U201" s="53"/>
      <c r="V201" s="53"/>
      <c r="W201" s="53"/>
      <c r="X201" s="53"/>
      <c r="Y201" s="55">
        <f t="shared" si="2"/>
        <v>0</v>
      </c>
    </row>
    <row r="202" spans="1:25">
      <c r="A202" s="53"/>
      <c r="B202" s="53"/>
      <c r="C202" s="53"/>
      <c r="D202" s="54"/>
      <c r="E202" s="53"/>
      <c r="F202" s="53"/>
      <c r="G202" s="53"/>
      <c r="H202" s="53"/>
      <c r="I202" s="53"/>
      <c r="J202" s="53"/>
      <c r="K202" s="53"/>
      <c r="L202" s="53"/>
      <c r="M202" s="53"/>
      <c r="N202" s="53"/>
      <c r="O202" s="53"/>
      <c r="P202" s="53"/>
      <c r="Q202" s="53"/>
      <c r="R202" s="53"/>
      <c r="S202" s="53"/>
      <c r="T202" s="53"/>
      <c r="U202" s="53"/>
      <c r="V202" s="53"/>
      <c r="W202" s="53"/>
      <c r="X202" s="53"/>
      <c r="Y202" s="55">
        <f t="shared" si="2"/>
        <v>0</v>
      </c>
    </row>
    <row r="203" spans="1:25">
      <c r="A203" s="53"/>
      <c r="B203" s="53"/>
      <c r="C203" s="53"/>
      <c r="D203" s="54"/>
      <c r="E203" s="53"/>
      <c r="F203" s="53"/>
      <c r="G203" s="53"/>
      <c r="H203" s="53"/>
      <c r="I203" s="53"/>
      <c r="J203" s="53"/>
      <c r="K203" s="53"/>
      <c r="L203" s="53"/>
      <c r="M203" s="53"/>
      <c r="N203" s="53"/>
      <c r="O203" s="53"/>
      <c r="P203" s="53"/>
      <c r="Q203" s="53"/>
      <c r="R203" s="53"/>
      <c r="S203" s="53"/>
      <c r="T203" s="53"/>
      <c r="U203" s="53"/>
      <c r="V203" s="53"/>
      <c r="W203" s="53"/>
      <c r="X203" s="53"/>
      <c r="Y203" s="55">
        <f t="shared" ref="Y203:Y266" si="3">SUM(E203:X203)</f>
        <v>0</v>
      </c>
    </row>
    <row r="204" spans="1:25">
      <c r="A204" s="53"/>
      <c r="B204" s="53"/>
      <c r="C204" s="53"/>
      <c r="D204" s="54"/>
      <c r="E204" s="53"/>
      <c r="F204" s="53"/>
      <c r="G204" s="53"/>
      <c r="H204" s="53"/>
      <c r="I204" s="53"/>
      <c r="J204" s="53"/>
      <c r="K204" s="53"/>
      <c r="L204" s="53"/>
      <c r="M204" s="53"/>
      <c r="N204" s="53"/>
      <c r="O204" s="53"/>
      <c r="P204" s="53"/>
      <c r="Q204" s="53"/>
      <c r="R204" s="53"/>
      <c r="S204" s="53"/>
      <c r="T204" s="53"/>
      <c r="U204" s="53"/>
      <c r="V204" s="53"/>
      <c r="W204" s="53"/>
      <c r="X204" s="53"/>
      <c r="Y204" s="55">
        <f t="shared" si="3"/>
        <v>0</v>
      </c>
    </row>
    <row r="205" spans="1:25">
      <c r="A205" s="53"/>
      <c r="B205" s="53"/>
      <c r="C205" s="53"/>
      <c r="D205" s="54"/>
      <c r="E205" s="53"/>
      <c r="F205" s="53"/>
      <c r="G205" s="53"/>
      <c r="H205" s="53"/>
      <c r="I205" s="53"/>
      <c r="J205" s="53"/>
      <c r="K205" s="53"/>
      <c r="L205" s="53"/>
      <c r="M205" s="53"/>
      <c r="N205" s="53"/>
      <c r="O205" s="53"/>
      <c r="P205" s="53"/>
      <c r="Q205" s="53"/>
      <c r="R205" s="53"/>
      <c r="S205" s="53"/>
      <c r="T205" s="53"/>
      <c r="U205" s="53"/>
      <c r="V205" s="53"/>
      <c r="W205" s="53"/>
      <c r="X205" s="53"/>
      <c r="Y205" s="55">
        <f t="shared" si="3"/>
        <v>0</v>
      </c>
    </row>
    <row r="206" spans="1:25">
      <c r="A206" s="53"/>
      <c r="B206" s="53"/>
      <c r="C206" s="53"/>
      <c r="D206" s="54"/>
      <c r="E206" s="53"/>
      <c r="F206" s="53"/>
      <c r="G206" s="53"/>
      <c r="H206" s="53"/>
      <c r="I206" s="53"/>
      <c r="J206" s="53"/>
      <c r="K206" s="53"/>
      <c r="L206" s="53"/>
      <c r="M206" s="53"/>
      <c r="N206" s="53"/>
      <c r="O206" s="53"/>
      <c r="P206" s="53"/>
      <c r="Q206" s="53"/>
      <c r="R206" s="53"/>
      <c r="S206" s="53"/>
      <c r="T206" s="53"/>
      <c r="U206" s="53"/>
      <c r="V206" s="53"/>
      <c r="W206" s="53"/>
      <c r="X206" s="53"/>
      <c r="Y206" s="55">
        <f t="shared" si="3"/>
        <v>0</v>
      </c>
    </row>
    <row r="207" spans="1:25">
      <c r="A207" s="53"/>
      <c r="B207" s="53"/>
      <c r="C207" s="53"/>
      <c r="D207" s="54"/>
      <c r="E207" s="53"/>
      <c r="F207" s="53"/>
      <c r="G207" s="53"/>
      <c r="H207" s="53"/>
      <c r="I207" s="53"/>
      <c r="J207" s="53"/>
      <c r="K207" s="53"/>
      <c r="L207" s="53"/>
      <c r="M207" s="53"/>
      <c r="N207" s="53"/>
      <c r="O207" s="53"/>
      <c r="P207" s="53"/>
      <c r="Q207" s="53"/>
      <c r="R207" s="53"/>
      <c r="S207" s="53"/>
      <c r="T207" s="53"/>
      <c r="U207" s="53"/>
      <c r="V207" s="53"/>
      <c r="W207" s="53"/>
      <c r="X207" s="53"/>
      <c r="Y207" s="55">
        <f t="shared" si="3"/>
        <v>0</v>
      </c>
    </row>
    <row r="208" spans="1:25">
      <c r="A208" s="53"/>
      <c r="B208" s="53"/>
      <c r="C208" s="53"/>
      <c r="D208" s="54"/>
      <c r="E208" s="53"/>
      <c r="F208" s="53"/>
      <c r="G208" s="53"/>
      <c r="H208" s="53"/>
      <c r="I208" s="53"/>
      <c r="J208" s="53"/>
      <c r="K208" s="53"/>
      <c r="L208" s="53"/>
      <c r="M208" s="53"/>
      <c r="N208" s="53"/>
      <c r="O208" s="53"/>
      <c r="P208" s="53"/>
      <c r="Q208" s="53"/>
      <c r="R208" s="53"/>
      <c r="S208" s="53"/>
      <c r="T208" s="53"/>
      <c r="U208" s="53"/>
      <c r="V208" s="53"/>
      <c r="W208" s="53"/>
      <c r="X208" s="53"/>
      <c r="Y208" s="55">
        <f t="shared" si="3"/>
        <v>0</v>
      </c>
    </row>
    <row r="209" spans="1:25">
      <c r="A209" s="53"/>
      <c r="B209" s="53"/>
      <c r="C209" s="53"/>
      <c r="D209" s="54"/>
      <c r="E209" s="53"/>
      <c r="F209" s="53"/>
      <c r="G209" s="53"/>
      <c r="H209" s="53"/>
      <c r="I209" s="53"/>
      <c r="J209" s="53"/>
      <c r="K209" s="53"/>
      <c r="L209" s="53"/>
      <c r="M209" s="53"/>
      <c r="N209" s="53"/>
      <c r="O209" s="53"/>
      <c r="P209" s="53"/>
      <c r="Q209" s="53"/>
      <c r="R209" s="53"/>
      <c r="S209" s="53"/>
      <c r="T209" s="53"/>
      <c r="U209" s="53"/>
      <c r="V209" s="53"/>
      <c r="W209" s="53"/>
      <c r="X209" s="53"/>
      <c r="Y209" s="55">
        <f t="shared" si="3"/>
        <v>0</v>
      </c>
    </row>
    <row r="210" spans="1:25">
      <c r="A210" s="53"/>
      <c r="B210" s="53"/>
      <c r="C210" s="53"/>
      <c r="D210" s="54"/>
      <c r="E210" s="53"/>
      <c r="F210" s="53"/>
      <c r="G210" s="53"/>
      <c r="H210" s="53"/>
      <c r="I210" s="53"/>
      <c r="J210" s="53"/>
      <c r="K210" s="53"/>
      <c r="L210" s="53"/>
      <c r="M210" s="53"/>
      <c r="N210" s="53"/>
      <c r="O210" s="53"/>
      <c r="P210" s="53"/>
      <c r="Q210" s="53"/>
      <c r="R210" s="53"/>
      <c r="S210" s="53"/>
      <c r="T210" s="53"/>
      <c r="U210" s="53"/>
      <c r="V210" s="53"/>
      <c r="W210" s="53"/>
      <c r="X210" s="53"/>
      <c r="Y210" s="55">
        <f t="shared" si="3"/>
        <v>0</v>
      </c>
    </row>
    <row r="211" spans="1:25">
      <c r="A211" s="53"/>
      <c r="B211" s="53"/>
      <c r="C211" s="53"/>
      <c r="D211" s="54"/>
      <c r="E211" s="53"/>
      <c r="F211" s="53"/>
      <c r="G211" s="53"/>
      <c r="H211" s="53"/>
      <c r="I211" s="53"/>
      <c r="J211" s="53"/>
      <c r="K211" s="53"/>
      <c r="L211" s="53"/>
      <c r="M211" s="53"/>
      <c r="N211" s="53"/>
      <c r="O211" s="53"/>
      <c r="P211" s="53"/>
      <c r="Q211" s="53"/>
      <c r="R211" s="53"/>
      <c r="S211" s="53"/>
      <c r="T211" s="53"/>
      <c r="U211" s="53"/>
      <c r="V211" s="53"/>
      <c r="W211" s="53"/>
      <c r="X211" s="53"/>
      <c r="Y211" s="55">
        <f t="shared" si="3"/>
        <v>0</v>
      </c>
    </row>
    <row r="212" spans="1:25">
      <c r="A212" s="53"/>
      <c r="B212" s="53"/>
      <c r="C212" s="53"/>
      <c r="D212" s="54"/>
      <c r="E212" s="53"/>
      <c r="F212" s="53"/>
      <c r="G212" s="53"/>
      <c r="H212" s="53"/>
      <c r="I212" s="53"/>
      <c r="J212" s="53"/>
      <c r="K212" s="53"/>
      <c r="L212" s="53"/>
      <c r="M212" s="53"/>
      <c r="N212" s="53"/>
      <c r="O212" s="53"/>
      <c r="P212" s="53"/>
      <c r="Q212" s="53"/>
      <c r="R212" s="53"/>
      <c r="S212" s="53"/>
      <c r="T212" s="53"/>
      <c r="U212" s="53"/>
      <c r="V212" s="53"/>
      <c r="W212" s="53"/>
      <c r="X212" s="53"/>
      <c r="Y212" s="55">
        <f t="shared" si="3"/>
        <v>0</v>
      </c>
    </row>
    <row r="213" spans="1:25">
      <c r="A213" s="53"/>
      <c r="B213" s="53"/>
      <c r="C213" s="53"/>
      <c r="D213" s="54"/>
      <c r="E213" s="53"/>
      <c r="F213" s="53"/>
      <c r="G213" s="53"/>
      <c r="H213" s="53"/>
      <c r="I213" s="53"/>
      <c r="J213" s="53"/>
      <c r="K213" s="53"/>
      <c r="L213" s="53"/>
      <c r="M213" s="53"/>
      <c r="N213" s="53"/>
      <c r="O213" s="53"/>
      <c r="P213" s="53"/>
      <c r="Q213" s="53"/>
      <c r="R213" s="53"/>
      <c r="S213" s="53"/>
      <c r="T213" s="53"/>
      <c r="U213" s="53"/>
      <c r="V213" s="53"/>
      <c r="W213" s="53"/>
      <c r="X213" s="53"/>
      <c r="Y213" s="55">
        <f t="shared" si="3"/>
        <v>0</v>
      </c>
    </row>
    <row r="214" spans="1:25">
      <c r="A214" s="53"/>
      <c r="B214" s="53"/>
      <c r="C214" s="53"/>
      <c r="D214" s="54"/>
      <c r="E214" s="53"/>
      <c r="F214" s="53"/>
      <c r="G214" s="53"/>
      <c r="H214" s="53"/>
      <c r="I214" s="53"/>
      <c r="J214" s="53"/>
      <c r="K214" s="53"/>
      <c r="L214" s="53"/>
      <c r="M214" s="53"/>
      <c r="N214" s="53"/>
      <c r="O214" s="53"/>
      <c r="P214" s="53"/>
      <c r="Q214" s="53"/>
      <c r="R214" s="53"/>
      <c r="S214" s="53"/>
      <c r="T214" s="53"/>
      <c r="U214" s="53"/>
      <c r="V214" s="53"/>
      <c r="W214" s="53"/>
      <c r="X214" s="53"/>
      <c r="Y214" s="55">
        <f t="shared" si="3"/>
        <v>0</v>
      </c>
    </row>
    <row r="215" spans="1:25">
      <c r="A215" s="53"/>
      <c r="B215" s="53"/>
      <c r="C215" s="53"/>
      <c r="D215" s="54"/>
      <c r="E215" s="53"/>
      <c r="F215" s="53"/>
      <c r="G215" s="53"/>
      <c r="H215" s="53"/>
      <c r="I215" s="53"/>
      <c r="J215" s="53"/>
      <c r="K215" s="53"/>
      <c r="L215" s="53"/>
      <c r="M215" s="53"/>
      <c r="N215" s="53"/>
      <c r="O215" s="53"/>
      <c r="P215" s="53"/>
      <c r="Q215" s="53"/>
      <c r="R215" s="53"/>
      <c r="S215" s="53"/>
      <c r="T215" s="53"/>
      <c r="U215" s="53"/>
      <c r="V215" s="53"/>
      <c r="W215" s="53"/>
      <c r="X215" s="53"/>
      <c r="Y215" s="55">
        <f t="shared" si="3"/>
        <v>0</v>
      </c>
    </row>
    <row r="216" spans="1:25">
      <c r="A216" s="53"/>
      <c r="B216" s="53"/>
      <c r="C216" s="53"/>
      <c r="D216" s="54"/>
      <c r="E216" s="53"/>
      <c r="F216" s="53"/>
      <c r="G216" s="53"/>
      <c r="H216" s="53"/>
      <c r="I216" s="53"/>
      <c r="J216" s="53"/>
      <c r="K216" s="53"/>
      <c r="L216" s="53"/>
      <c r="M216" s="53"/>
      <c r="N216" s="53"/>
      <c r="O216" s="53"/>
      <c r="P216" s="53"/>
      <c r="Q216" s="53"/>
      <c r="R216" s="53"/>
      <c r="S216" s="53"/>
      <c r="T216" s="53"/>
      <c r="U216" s="53"/>
      <c r="V216" s="53"/>
      <c r="W216" s="53"/>
      <c r="X216" s="53"/>
      <c r="Y216" s="55">
        <f t="shared" si="3"/>
        <v>0</v>
      </c>
    </row>
    <row r="217" spans="1:25">
      <c r="A217" s="53"/>
      <c r="B217" s="53"/>
      <c r="C217" s="53"/>
      <c r="D217" s="54"/>
      <c r="E217" s="53"/>
      <c r="F217" s="53"/>
      <c r="G217" s="53"/>
      <c r="H217" s="53"/>
      <c r="I217" s="53"/>
      <c r="J217" s="53"/>
      <c r="K217" s="53"/>
      <c r="L217" s="53"/>
      <c r="M217" s="53"/>
      <c r="N217" s="53"/>
      <c r="O217" s="53"/>
      <c r="P217" s="53"/>
      <c r="Q217" s="53"/>
      <c r="R217" s="53"/>
      <c r="S217" s="53"/>
      <c r="T217" s="53"/>
      <c r="U217" s="53"/>
      <c r="V217" s="53"/>
      <c r="W217" s="53"/>
      <c r="X217" s="53"/>
      <c r="Y217" s="55">
        <f t="shared" si="3"/>
        <v>0</v>
      </c>
    </row>
    <row r="218" spans="1:25">
      <c r="A218" s="53"/>
      <c r="B218" s="53"/>
      <c r="C218" s="53"/>
      <c r="D218" s="54"/>
      <c r="E218" s="53"/>
      <c r="F218" s="53"/>
      <c r="G218" s="53"/>
      <c r="H218" s="53"/>
      <c r="I218" s="53"/>
      <c r="J218" s="53"/>
      <c r="K218" s="53"/>
      <c r="L218" s="53"/>
      <c r="M218" s="53"/>
      <c r="N218" s="53"/>
      <c r="O218" s="53"/>
      <c r="P218" s="53"/>
      <c r="Q218" s="53"/>
      <c r="R218" s="53"/>
      <c r="S218" s="53"/>
      <c r="T218" s="53"/>
      <c r="U218" s="53"/>
      <c r="V218" s="53"/>
      <c r="W218" s="53"/>
      <c r="X218" s="53"/>
      <c r="Y218" s="55">
        <f t="shared" si="3"/>
        <v>0</v>
      </c>
    </row>
    <row r="219" spans="1:25">
      <c r="A219" s="53"/>
      <c r="B219" s="53"/>
      <c r="C219" s="53"/>
      <c r="D219" s="54"/>
      <c r="E219" s="53"/>
      <c r="F219" s="53"/>
      <c r="G219" s="53"/>
      <c r="H219" s="53"/>
      <c r="I219" s="53"/>
      <c r="J219" s="53"/>
      <c r="K219" s="53"/>
      <c r="L219" s="53"/>
      <c r="M219" s="53"/>
      <c r="N219" s="53"/>
      <c r="O219" s="53"/>
      <c r="P219" s="53"/>
      <c r="Q219" s="53"/>
      <c r="R219" s="53"/>
      <c r="S219" s="53"/>
      <c r="T219" s="53"/>
      <c r="U219" s="53"/>
      <c r="V219" s="53"/>
      <c r="W219" s="53"/>
      <c r="X219" s="53"/>
      <c r="Y219" s="55">
        <f t="shared" si="3"/>
        <v>0</v>
      </c>
    </row>
    <row r="220" spans="1:25">
      <c r="A220" s="53"/>
      <c r="B220" s="53"/>
      <c r="C220" s="53"/>
      <c r="D220" s="54"/>
      <c r="E220" s="53"/>
      <c r="F220" s="53"/>
      <c r="G220" s="53"/>
      <c r="H220" s="53"/>
      <c r="I220" s="53"/>
      <c r="J220" s="53"/>
      <c r="K220" s="53"/>
      <c r="L220" s="53"/>
      <c r="M220" s="53"/>
      <c r="N220" s="53"/>
      <c r="O220" s="53"/>
      <c r="P220" s="53"/>
      <c r="Q220" s="53"/>
      <c r="R220" s="53"/>
      <c r="S220" s="53"/>
      <c r="T220" s="53"/>
      <c r="U220" s="53"/>
      <c r="V220" s="53"/>
      <c r="W220" s="53"/>
      <c r="X220" s="53"/>
      <c r="Y220" s="55">
        <f t="shared" si="3"/>
        <v>0</v>
      </c>
    </row>
    <row r="221" spans="1:25">
      <c r="A221" s="53"/>
      <c r="B221" s="53"/>
      <c r="C221" s="53"/>
      <c r="D221" s="54"/>
      <c r="E221" s="53"/>
      <c r="F221" s="53"/>
      <c r="G221" s="53"/>
      <c r="H221" s="53"/>
      <c r="I221" s="53"/>
      <c r="J221" s="53"/>
      <c r="K221" s="53"/>
      <c r="L221" s="53"/>
      <c r="M221" s="53"/>
      <c r="N221" s="53"/>
      <c r="O221" s="53"/>
      <c r="P221" s="53"/>
      <c r="Q221" s="53"/>
      <c r="R221" s="53"/>
      <c r="S221" s="53"/>
      <c r="T221" s="53"/>
      <c r="U221" s="53"/>
      <c r="V221" s="53"/>
      <c r="W221" s="53"/>
      <c r="X221" s="53"/>
      <c r="Y221" s="55">
        <f t="shared" si="3"/>
        <v>0</v>
      </c>
    </row>
    <row r="222" spans="1:25">
      <c r="A222" s="53"/>
      <c r="B222" s="53"/>
      <c r="C222" s="53"/>
      <c r="D222" s="54"/>
      <c r="E222" s="53"/>
      <c r="F222" s="53"/>
      <c r="G222" s="53"/>
      <c r="H222" s="53"/>
      <c r="I222" s="53"/>
      <c r="J222" s="53"/>
      <c r="K222" s="53"/>
      <c r="L222" s="53"/>
      <c r="M222" s="53"/>
      <c r="N222" s="53"/>
      <c r="O222" s="53"/>
      <c r="P222" s="53"/>
      <c r="Q222" s="53"/>
      <c r="R222" s="53"/>
      <c r="S222" s="53"/>
      <c r="T222" s="53"/>
      <c r="U222" s="53"/>
      <c r="V222" s="53"/>
      <c r="W222" s="53"/>
      <c r="X222" s="53"/>
      <c r="Y222" s="55">
        <f t="shared" si="3"/>
        <v>0</v>
      </c>
    </row>
    <row r="223" spans="1:25">
      <c r="A223" s="53"/>
      <c r="B223" s="53"/>
      <c r="C223" s="53"/>
      <c r="D223" s="54"/>
      <c r="E223" s="53"/>
      <c r="F223" s="53"/>
      <c r="G223" s="53"/>
      <c r="H223" s="53"/>
      <c r="I223" s="53"/>
      <c r="J223" s="53"/>
      <c r="K223" s="53"/>
      <c r="L223" s="53"/>
      <c r="M223" s="53"/>
      <c r="N223" s="53"/>
      <c r="O223" s="53"/>
      <c r="P223" s="53"/>
      <c r="Q223" s="53"/>
      <c r="R223" s="53"/>
      <c r="S223" s="53"/>
      <c r="T223" s="53"/>
      <c r="U223" s="53"/>
      <c r="V223" s="53"/>
      <c r="W223" s="53"/>
      <c r="X223" s="53"/>
      <c r="Y223" s="55">
        <f t="shared" si="3"/>
        <v>0</v>
      </c>
    </row>
    <row r="224" spans="1:25">
      <c r="A224" s="53"/>
      <c r="B224" s="53"/>
      <c r="C224" s="53"/>
      <c r="D224" s="54"/>
      <c r="E224" s="53"/>
      <c r="F224" s="53"/>
      <c r="G224" s="53"/>
      <c r="H224" s="53"/>
      <c r="I224" s="53"/>
      <c r="J224" s="53"/>
      <c r="K224" s="53"/>
      <c r="L224" s="53"/>
      <c r="M224" s="53"/>
      <c r="N224" s="53"/>
      <c r="O224" s="53"/>
      <c r="P224" s="53"/>
      <c r="Q224" s="53"/>
      <c r="R224" s="53"/>
      <c r="S224" s="53"/>
      <c r="T224" s="53"/>
      <c r="U224" s="53"/>
      <c r="V224" s="53"/>
      <c r="W224" s="53"/>
      <c r="X224" s="53"/>
      <c r="Y224" s="55">
        <f t="shared" si="3"/>
        <v>0</v>
      </c>
    </row>
    <row r="225" spans="1:25">
      <c r="A225" s="53"/>
      <c r="B225" s="53"/>
      <c r="C225" s="53"/>
      <c r="D225" s="54"/>
      <c r="E225" s="53"/>
      <c r="F225" s="53"/>
      <c r="G225" s="53"/>
      <c r="H225" s="53"/>
      <c r="I225" s="53"/>
      <c r="J225" s="53"/>
      <c r="K225" s="53"/>
      <c r="L225" s="53"/>
      <c r="M225" s="53"/>
      <c r="N225" s="53"/>
      <c r="O225" s="53"/>
      <c r="P225" s="53"/>
      <c r="Q225" s="53"/>
      <c r="R225" s="53"/>
      <c r="S225" s="53"/>
      <c r="T225" s="53"/>
      <c r="U225" s="53"/>
      <c r="V225" s="53"/>
      <c r="W225" s="53"/>
      <c r="X225" s="53"/>
      <c r="Y225" s="55">
        <f t="shared" si="3"/>
        <v>0</v>
      </c>
    </row>
    <row r="226" spans="1:25">
      <c r="A226" s="53"/>
      <c r="B226" s="53"/>
      <c r="C226" s="53"/>
      <c r="D226" s="54"/>
      <c r="E226" s="53"/>
      <c r="F226" s="53"/>
      <c r="G226" s="53"/>
      <c r="H226" s="53"/>
      <c r="I226" s="53"/>
      <c r="J226" s="53"/>
      <c r="K226" s="53"/>
      <c r="L226" s="53"/>
      <c r="M226" s="53"/>
      <c r="N226" s="53"/>
      <c r="O226" s="53"/>
      <c r="P226" s="53"/>
      <c r="Q226" s="53"/>
      <c r="R226" s="53"/>
      <c r="S226" s="53"/>
      <c r="T226" s="53"/>
      <c r="U226" s="53"/>
      <c r="V226" s="53"/>
      <c r="W226" s="53"/>
      <c r="X226" s="53"/>
      <c r="Y226" s="55">
        <f t="shared" si="3"/>
        <v>0</v>
      </c>
    </row>
    <row r="227" spans="1:25">
      <c r="A227" s="53"/>
      <c r="B227" s="53"/>
      <c r="C227" s="53"/>
      <c r="D227" s="54"/>
      <c r="E227" s="53"/>
      <c r="F227" s="53"/>
      <c r="G227" s="53"/>
      <c r="H227" s="53"/>
      <c r="I227" s="53"/>
      <c r="J227" s="53"/>
      <c r="K227" s="53"/>
      <c r="L227" s="53"/>
      <c r="M227" s="53"/>
      <c r="N227" s="53"/>
      <c r="O227" s="53"/>
      <c r="P227" s="53"/>
      <c r="Q227" s="53"/>
      <c r="R227" s="53"/>
      <c r="S227" s="53"/>
      <c r="T227" s="53"/>
      <c r="U227" s="53"/>
      <c r="V227" s="53"/>
      <c r="W227" s="53"/>
      <c r="X227" s="53"/>
      <c r="Y227" s="55">
        <f t="shared" si="3"/>
        <v>0</v>
      </c>
    </row>
    <row r="228" spans="1:25">
      <c r="A228" s="53"/>
      <c r="B228" s="53"/>
      <c r="C228" s="53"/>
      <c r="D228" s="54"/>
      <c r="E228" s="53"/>
      <c r="F228" s="53"/>
      <c r="G228" s="53"/>
      <c r="H228" s="53"/>
      <c r="I228" s="53"/>
      <c r="J228" s="53"/>
      <c r="K228" s="53"/>
      <c r="L228" s="53"/>
      <c r="M228" s="53"/>
      <c r="N228" s="53"/>
      <c r="O228" s="53"/>
      <c r="P228" s="53"/>
      <c r="Q228" s="53"/>
      <c r="R228" s="53"/>
      <c r="S228" s="53"/>
      <c r="T228" s="53"/>
      <c r="U228" s="53"/>
      <c r="V228" s="53"/>
      <c r="W228" s="53"/>
      <c r="X228" s="53"/>
      <c r="Y228" s="55">
        <f t="shared" si="3"/>
        <v>0</v>
      </c>
    </row>
    <row r="229" spans="1:25">
      <c r="A229" s="53"/>
      <c r="B229" s="53"/>
      <c r="C229" s="53"/>
      <c r="D229" s="54"/>
      <c r="E229" s="53"/>
      <c r="F229" s="53"/>
      <c r="G229" s="53"/>
      <c r="H229" s="53"/>
      <c r="I229" s="53"/>
      <c r="J229" s="53"/>
      <c r="K229" s="53"/>
      <c r="L229" s="53"/>
      <c r="M229" s="53"/>
      <c r="N229" s="53"/>
      <c r="O229" s="53"/>
      <c r="P229" s="53"/>
      <c r="Q229" s="53"/>
      <c r="R229" s="53"/>
      <c r="S229" s="53"/>
      <c r="T229" s="53"/>
      <c r="U229" s="53"/>
      <c r="V229" s="53"/>
      <c r="W229" s="53"/>
      <c r="X229" s="53"/>
      <c r="Y229" s="55">
        <f t="shared" si="3"/>
        <v>0</v>
      </c>
    </row>
    <row r="230" spans="1:25">
      <c r="A230" s="53"/>
      <c r="B230" s="53"/>
      <c r="C230" s="53"/>
      <c r="D230" s="54"/>
      <c r="E230" s="53"/>
      <c r="F230" s="53"/>
      <c r="G230" s="53"/>
      <c r="H230" s="53"/>
      <c r="I230" s="53"/>
      <c r="J230" s="53"/>
      <c r="K230" s="53"/>
      <c r="L230" s="53"/>
      <c r="M230" s="53"/>
      <c r="N230" s="53"/>
      <c r="O230" s="53"/>
      <c r="P230" s="53"/>
      <c r="Q230" s="53"/>
      <c r="R230" s="53"/>
      <c r="S230" s="53"/>
      <c r="T230" s="53"/>
      <c r="U230" s="53"/>
      <c r="V230" s="53"/>
      <c r="W230" s="53"/>
      <c r="X230" s="53"/>
      <c r="Y230" s="55">
        <f t="shared" si="3"/>
        <v>0</v>
      </c>
    </row>
    <row r="231" spans="1:25">
      <c r="A231" s="53"/>
      <c r="B231" s="53"/>
      <c r="C231" s="53"/>
      <c r="D231" s="54"/>
      <c r="E231" s="53"/>
      <c r="F231" s="53"/>
      <c r="G231" s="53"/>
      <c r="H231" s="53"/>
      <c r="I231" s="53"/>
      <c r="J231" s="53"/>
      <c r="K231" s="53"/>
      <c r="L231" s="53"/>
      <c r="M231" s="53"/>
      <c r="N231" s="53"/>
      <c r="O231" s="53"/>
      <c r="P231" s="53"/>
      <c r="Q231" s="53"/>
      <c r="R231" s="53"/>
      <c r="S231" s="53"/>
      <c r="T231" s="53"/>
      <c r="U231" s="53"/>
      <c r="V231" s="53"/>
      <c r="W231" s="53"/>
      <c r="X231" s="53"/>
      <c r="Y231" s="55">
        <f t="shared" si="3"/>
        <v>0</v>
      </c>
    </row>
    <row r="232" spans="1:25">
      <c r="A232" s="53"/>
      <c r="B232" s="53"/>
      <c r="C232" s="53"/>
      <c r="D232" s="54"/>
      <c r="E232" s="53"/>
      <c r="F232" s="53"/>
      <c r="G232" s="53"/>
      <c r="H232" s="53"/>
      <c r="I232" s="53"/>
      <c r="J232" s="53"/>
      <c r="K232" s="53"/>
      <c r="L232" s="53"/>
      <c r="M232" s="53"/>
      <c r="N232" s="53"/>
      <c r="O232" s="53"/>
      <c r="P232" s="53"/>
      <c r="Q232" s="53"/>
      <c r="R232" s="53"/>
      <c r="S232" s="53"/>
      <c r="T232" s="53"/>
      <c r="U232" s="53"/>
      <c r="V232" s="53"/>
      <c r="W232" s="53"/>
      <c r="X232" s="53"/>
      <c r="Y232" s="55">
        <f t="shared" si="3"/>
        <v>0</v>
      </c>
    </row>
    <row r="233" spans="1:25">
      <c r="A233" s="53"/>
      <c r="B233" s="53"/>
      <c r="C233" s="53"/>
      <c r="D233" s="54"/>
      <c r="E233" s="53"/>
      <c r="F233" s="53"/>
      <c r="G233" s="53"/>
      <c r="H233" s="53"/>
      <c r="I233" s="53"/>
      <c r="J233" s="53"/>
      <c r="K233" s="53"/>
      <c r="L233" s="53"/>
      <c r="M233" s="53"/>
      <c r="N233" s="53"/>
      <c r="O233" s="53"/>
      <c r="P233" s="53"/>
      <c r="Q233" s="53"/>
      <c r="R233" s="53"/>
      <c r="S233" s="53"/>
      <c r="T233" s="53"/>
      <c r="U233" s="53"/>
      <c r="V233" s="53"/>
      <c r="W233" s="53"/>
      <c r="X233" s="53"/>
      <c r="Y233" s="55">
        <f t="shared" si="3"/>
        <v>0</v>
      </c>
    </row>
    <row r="234" spans="1:25">
      <c r="A234" s="53"/>
      <c r="B234" s="53"/>
      <c r="C234" s="53"/>
      <c r="D234" s="54"/>
      <c r="E234" s="53"/>
      <c r="F234" s="53"/>
      <c r="G234" s="53"/>
      <c r="H234" s="53"/>
      <c r="I234" s="53"/>
      <c r="J234" s="53"/>
      <c r="K234" s="53"/>
      <c r="L234" s="53"/>
      <c r="M234" s="53"/>
      <c r="N234" s="53"/>
      <c r="O234" s="53"/>
      <c r="P234" s="53"/>
      <c r="Q234" s="53"/>
      <c r="R234" s="53"/>
      <c r="S234" s="53"/>
      <c r="T234" s="53"/>
      <c r="U234" s="53"/>
      <c r="V234" s="53"/>
      <c r="W234" s="53"/>
      <c r="X234" s="53"/>
      <c r="Y234" s="55">
        <f t="shared" si="3"/>
        <v>0</v>
      </c>
    </row>
    <row r="235" spans="1:25">
      <c r="A235" s="53"/>
      <c r="B235" s="53"/>
      <c r="C235" s="53"/>
      <c r="D235" s="54"/>
      <c r="E235" s="53"/>
      <c r="F235" s="53"/>
      <c r="G235" s="53"/>
      <c r="H235" s="53"/>
      <c r="I235" s="53"/>
      <c r="J235" s="53"/>
      <c r="K235" s="53"/>
      <c r="L235" s="53"/>
      <c r="M235" s="53"/>
      <c r="N235" s="53"/>
      <c r="O235" s="53"/>
      <c r="P235" s="53"/>
      <c r="Q235" s="53"/>
      <c r="R235" s="53"/>
      <c r="S235" s="53"/>
      <c r="T235" s="53"/>
      <c r="U235" s="53"/>
      <c r="V235" s="53"/>
      <c r="W235" s="53"/>
      <c r="X235" s="53"/>
      <c r="Y235" s="55">
        <f t="shared" si="3"/>
        <v>0</v>
      </c>
    </row>
    <row r="236" spans="1:25">
      <c r="A236" s="53"/>
      <c r="B236" s="53"/>
      <c r="C236" s="53"/>
      <c r="D236" s="54"/>
      <c r="E236" s="53"/>
      <c r="F236" s="53"/>
      <c r="G236" s="53"/>
      <c r="H236" s="53"/>
      <c r="I236" s="53"/>
      <c r="J236" s="53"/>
      <c r="K236" s="53"/>
      <c r="L236" s="53"/>
      <c r="M236" s="53"/>
      <c r="N236" s="53"/>
      <c r="O236" s="53"/>
      <c r="P236" s="53"/>
      <c r="Q236" s="53"/>
      <c r="R236" s="53"/>
      <c r="S236" s="53"/>
      <c r="T236" s="53"/>
      <c r="U236" s="53"/>
      <c r="V236" s="53"/>
      <c r="W236" s="53"/>
      <c r="X236" s="53"/>
      <c r="Y236" s="55">
        <f t="shared" si="3"/>
        <v>0</v>
      </c>
    </row>
    <row r="237" spans="1:25">
      <c r="A237" s="53"/>
      <c r="B237" s="53"/>
      <c r="C237" s="53"/>
      <c r="D237" s="54"/>
      <c r="E237" s="53"/>
      <c r="F237" s="53"/>
      <c r="G237" s="53"/>
      <c r="H237" s="53"/>
      <c r="I237" s="53"/>
      <c r="J237" s="53"/>
      <c r="K237" s="53"/>
      <c r="L237" s="53"/>
      <c r="M237" s="53"/>
      <c r="N237" s="53"/>
      <c r="O237" s="53"/>
      <c r="P237" s="53"/>
      <c r="Q237" s="53"/>
      <c r="R237" s="53"/>
      <c r="S237" s="53"/>
      <c r="T237" s="53"/>
      <c r="U237" s="53"/>
      <c r="V237" s="53"/>
      <c r="W237" s="53"/>
      <c r="X237" s="53"/>
      <c r="Y237" s="55">
        <f t="shared" si="3"/>
        <v>0</v>
      </c>
    </row>
    <row r="238" spans="1:25">
      <c r="A238" s="53"/>
      <c r="B238" s="53"/>
      <c r="C238" s="53"/>
      <c r="D238" s="54"/>
      <c r="E238" s="53"/>
      <c r="F238" s="53"/>
      <c r="G238" s="53"/>
      <c r="H238" s="53"/>
      <c r="I238" s="53"/>
      <c r="J238" s="53"/>
      <c r="K238" s="53"/>
      <c r="L238" s="53"/>
      <c r="M238" s="53"/>
      <c r="N238" s="53"/>
      <c r="O238" s="53"/>
      <c r="P238" s="53"/>
      <c r="Q238" s="53"/>
      <c r="R238" s="53"/>
      <c r="S238" s="53"/>
      <c r="T238" s="53"/>
      <c r="U238" s="53"/>
      <c r="V238" s="53"/>
      <c r="W238" s="53"/>
      <c r="X238" s="53"/>
      <c r="Y238" s="55">
        <f t="shared" si="3"/>
        <v>0</v>
      </c>
    </row>
    <row r="239" spans="1:25">
      <c r="A239" s="53"/>
      <c r="B239" s="53"/>
      <c r="C239" s="53"/>
      <c r="D239" s="54"/>
      <c r="E239" s="53"/>
      <c r="F239" s="53"/>
      <c r="G239" s="53"/>
      <c r="H239" s="53"/>
      <c r="I239" s="53"/>
      <c r="J239" s="53"/>
      <c r="K239" s="53"/>
      <c r="L239" s="53"/>
      <c r="M239" s="53"/>
      <c r="N239" s="53"/>
      <c r="O239" s="53"/>
      <c r="P239" s="53"/>
      <c r="Q239" s="53"/>
      <c r="R239" s="53"/>
      <c r="S239" s="53"/>
      <c r="T239" s="53"/>
      <c r="U239" s="53"/>
      <c r="V239" s="53"/>
      <c r="W239" s="53"/>
      <c r="X239" s="53"/>
      <c r="Y239" s="55">
        <f t="shared" si="3"/>
        <v>0</v>
      </c>
    </row>
    <row r="240" spans="1:25">
      <c r="A240" s="53"/>
      <c r="B240" s="53"/>
      <c r="C240" s="53"/>
      <c r="D240" s="54"/>
      <c r="E240" s="53"/>
      <c r="F240" s="53"/>
      <c r="G240" s="53"/>
      <c r="H240" s="53"/>
      <c r="I240" s="53"/>
      <c r="J240" s="53"/>
      <c r="K240" s="53"/>
      <c r="L240" s="53"/>
      <c r="M240" s="53"/>
      <c r="N240" s="53"/>
      <c r="O240" s="53"/>
      <c r="P240" s="53"/>
      <c r="Q240" s="53"/>
      <c r="R240" s="53"/>
      <c r="S240" s="53"/>
      <c r="T240" s="53"/>
      <c r="U240" s="53"/>
      <c r="V240" s="53"/>
      <c r="W240" s="53"/>
      <c r="X240" s="53"/>
      <c r="Y240" s="55">
        <f t="shared" si="3"/>
        <v>0</v>
      </c>
    </row>
    <row r="241" spans="1:25">
      <c r="A241" s="53"/>
      <c r="B241" s="53"/>
      <c r="C241" s="53"/>
      <c r="D241" s="54"/>
      <c r="E241" s="53"/>
      <c r="F241" s="53"/>
      <c r="G241" s="53"/>
      <c r="H241" s="53"/>
      <c r="I241" s="53"/>
      <c r="J241" s="53"/>
      <c r="K241" s="53"/>
      <c r="L241" s="53"/>
      <c r="M241" s="53"/>
      <c r="N241" s="53"/>
      <c r="O241" s="53"/>
      <c r="P241" s="53"/>
      <c r="Q241" s="53"/>
      <c r="R241" s="53"/>
      <c r="S241" s="53"/>
      <c r="T241" s="53"/>
      <c r="U241" s="53"/>
      <c r="V241" s="53"/>
      <c r="W241" s="53"/>
      <c r="X241" s="53"/>
      <c r="Y241" s="55">
        <f t="shared" si="3"/>
        <v>0</v>
      </c>
    </row>
    <row r="242" spans="1:25">
      <c r="A242" s="53"/>
      <c r="B242" s="53"/>
      <c r="C242" s="53"/>
      <c r="D242" s="54"/>
      <c r="E242" s="53"/>
      <c r="F242" s="53"/>
      <c r="G242" s="53"/>
      <c r="H242" s="53"/>
      <c r="I242" s="53"/>
      <c r="J242" s="53"/>
      <c r="K242" s="53"/>
      <c r="L242" s="53"/>
      <c r="M242" s="53"/>
      <c r="N242" s="53"/>
      <c r="O242" s="53"/>
      <c r="P242" s="53"/>
      <c r="Q242" s="53"/>
      <c r="R242" s="53"/>
      <c r="S242" s="53"/>
      <c r="T242" s="53"/>
      <c r="U242" s="53"/>
      <c r="V242" s="53"/>
      <c r="W242" s="53"/>
      <c r="X242" s="53"/>
      <c r="Y242" s="55">
        <f t="shared" si="3"/>
        <v>0</v>
      </c>
    </row>
    <row r="243" spans="1:25">
      <c r="A243" s="53"/>
      <c r="B243" s="53"/>
      <c r="C243" s="53"/>
      <c r="D243" s="54"/>
      <c r="E243" s="53"/>
      <c r="F243" s="53"/>
      <c r="G243" s="53"/>
      <c r="H243" s="53"/>
      <c r="I243" s="53"/>
      <c r="J243" s="53"/>
      <c r="K243" s="53"/>
      <c r="L243" s="53"/>
      <c r="M243" s="53"/>
      <c r="N243" s="53"/>
      <c r="O243" s="53"/>
      <c r="P243" s="53"/>
      <c r="Q243" s="53"/>
      <c r="R243" s="53"/>
      <c r="S243" s="53"/>
      <c r="T243" s="53"/>
      <c r="U243" s="53"/>
      <c r="V243" s="53"/>
      <c r="W243" s="53"/>
      <c r="X243" s="53"/>
      <c r="Y243" s="55">
        <f t="shared" si="3"/>
        <v>0</v>
      </c>
    </row>
    <row r="244" spans="1:25">
      <c r="A244" s="53"/>
      <c r="B244" s="53"/>
      <c r="C244" s="53"/>
      <c r="D244" s="54"/>
      <c r="E244" s="53"/>
      <c r="F244" s="53"/>
      <c r="G244" s="53"/>
      <c r="H244" s="53"/>
      <c r="I244" s="53"/>
      <c r="J244" s="53"/>
      <c r="K244" s="53"/>
      <c r="L244" s="53"/>
      <c r="M244" s="53"/>
      <c r="N244" s="53"/>
      <c r="O244" s="53"/>
      <c r="P244" s="53"/>
      <c r="Q244" s="53"/>
      <c r="R244" s="53"/>
      <c r="S244" s="53"/>
      <c r="T244" s="53"/>
      <c r="U244" s="53"/>
      <c r="V244" s="53"/>
      <c r="W244" s="53"/>
      <c r="X244" s="53"/>
      <c r="Y244" s="55">
        <f t="shared" si="3"/>
        <v>0</v>
      </c>
    </row>
    <row r="245" spans="1:25">
      <c r="A245" s="53"/>
      <c r="B245" s="53"/>
      <c r="C245" s="53"/>
      <c r="D245" s="54"/>
      <c r="E245" s="53"/>
      <c r="F245" s="53"/>
      <c r="G245" s="53"/>
      <c r="H245" s="53"/>
      <c r="I245" s="53"/>
      <c r="J245" s="53"/>
      <c r="K245" s="53"/>
      <c r="L245" s="53"/>
      <c r="M245" s="53"/>
      <c r="N245" s="53"/>
      <c r="O245" s="53"/>
      <c r="P245" s="53"/>
      <c r="Q245" s="53"/>
      <c r="R245" s="53"/>
      <c r="S245" s="53"/>
      <c r="T245" s="53"/>
      <c r="U245" s="53"/>
      <c r="V245" s="53"/>
      <c r="W245" s="53"/>
      <c r="X245" s="53"/>
      <c r="Y245" s="55">
        <f t="shared" si="3"/>
        <v>0</v>
      </c>
    </row>
    <row r="246" spans="1:25">
      <c r="A246" s="53"/>
      <c r="B246" s="53"/>
      <c r="C246" s="53"/>
      <c r="D246" s="54"/>
      <c r="E246" s="53"/>
      <c r="F246" s="53"/>
      <c r="G246" s="53"/>
      <c r="H246" s="53"/>
      <c r="I246" s="53"/>
      <c r="J246" s="53"/>
      <c r="K246" s="53"/>
      <c r="L246" s="53"/>
      <c r="M246" s="53"/>
      <c r="N246" s="53"/>
      <c r="O246" s="53"/>
      <c r="P246" s="53"/>
      <c r="Q246" s="53"/>
      <c r="R246" s="53"/>
      <c r="S246" s="53"/>
      <c r="T246" s="53"/>
      <c r="U246" s="53"/>
      <c r="V246" s="53"/>
      <c r="W246" s="53"/>
      <c r="X246" s="53"/>
      <c r="Y246" s="55">
        <f t="shared" si="3"/>
        <v>0</v>
      </c>
    </row>
    <row r="247" spans="1:25">
      <c r="A247" s="53"/>
      <c r="B247" s="53"/>
      <c r="C247" s="53"/>
      <c r="D247" s="54"/>
      <c r="E247" s="53"/>
      <c r="F247" s="53"/>
      <c r="G247" s="53"/>
      <c r="H247" s="53"/>
      <c r="I247" s="53"/>
      <c r="J247" s="53"/>
      <c r="K247" s="53"/>
      <c r="L247" s="53"/>
      <c r="M247" s="53"/>
      <c r="N247" s="53"/>
      <c r="O247" s="53"/>
      <c r="P247" s="53"/>
      <c r="Q247" s="53"/>
      <c r="R247" s="53"/>
      <c r="S247" s="53"/>
      <c r="T247" s="53"/>
      <c r="U247" s="53"/>
      <c r="V247" s="53"/>
      <c r="W247" s="53"/>
      <c r="X247" s="53"/>
      <c r="Y247" s="55">
        <f t="shared" si="3"/>
        <v>0</v>
      </c>
    </row>
    <row r="248" spans="1:25">
      <c r="A248" s="53"/>
      <c r="B248" s="53"/>
      <c r="C248" s="53"/>
      <c r="D248" s="54"/>
      <c r="E248" s="53"/>
      <c r="F248" s="53"/>
      <c r="G248" s="53"/>
      <c r="H248" s="53"/>
      <c r="I248" s="53"/>
      <c r="J248" s="53"/>
      <c r="K248" s="53"/>
      <c r="L248" s="53"/>
      <c r="M248" s="53"/>
      <c r="N248" s="53"/>
      <c r="O248" s="53"/>
      <c r="P248" s="53"/>
      <c r="Q248" s="53"/>
      <c r="R248" s="53"/>
      <c r="S248" s="53"/>
      <c r="T248" s="53"/>
      <c r="U248" s="53"/>
      <c r="V248" s="53"/>
      <c r="W248" s="53"/>
      <c r="X248" s="53"/>
      <c r="Y248" s="55">
        <f t="shared" si="3"/>
        <v>0</v>
      </c>
    </row>
    <row r="249" spans="1:25">
      <c r="A249" s="53"/>
      <c r="B249" s="53"/>
      <c r="C249" s="53"/>
      <c r="D249" s="54"/>
      <c r="E249" s="53"/>
      <c r="F249" s="53"/>
      <c r="G249" s="53"/>
      <c r="H249" s="53"/>
      <c r="I249" s="53"/>
      <c r="J249" s="53"/>
      <c r="K249" s="53"/>
      <c r="L249" s="53"/>
      <c r="M249" s="53"/>
      <c r="N249" s="53"/>
      <c r="O249" s="53"/>
      <c r="P249" s="53"/>
      <c r="Q249" s="53"/>
      <c r="R249" s="53"/>
      <c r="S249" s="53"/>
      <c r="T249" s="53"/>
      <c r="U249" s="53"/>
      <c r="V249" s="53"/>
      <c r="W249" s="53"/>
      <c r="X249" s="53"/>
      <c r="Y249" s="55">
        <f t="shared" si="3"/>
        <v>0</v>
      </c>
    </row>
    <row r="250" spans="1:25">
      <c r="A250" s="53"/>
      <c r="B250" s="53"/>
      <c r="C250" s="53"/>
      <c r="D250" s="54"/>
      <c r="E250" s="53"/>
      <c r="F250" s="53"/>
      <c r="G250" s="53"/>
      <c r="H250" s="53"/>
      <c r="I250" s="53"/>
      <c r="J250" s="53"/>
      <c r="K250" s="53"/>
      <c r="L250" s="53"/>
      <c r="M250" s="53"/>
      <c r="N250" s="53"/>
      <c r="O250" s="53"/>
      <c r="P250" s="53"/>
      <c r="Q250" s="53"/>
      <c r="R250" s="53"/>
      <c r="S250" s="53"/>
      <c r="T250" s="53"/>
      <c r="U250" s="53"/>
      <c r="V250" s="53"/>
      <c r="W250" s="53"/>
      <c r="X250" s="53"/>
      <c r="Y250" s="55">
        <f t="shared" si="3"/>
        <v>0</v>
      </c>
    </row>
    <row r="251" spans="1:25">
      <c r="A251" s="53"/>
      <c r="B251" s="53"/>
      <c r="C251" s="53"/>
      <c r="D251" s="54"/>
      <c r="E251" s="53"/>
      <c r="F251" s="53"/>
      <c r="G251" s="53"/>
      <c r="H251" s="53"/>
      <c r="I251" s="53"/>
      <c r="J251" s="53"/>
      <c r="K251" s="53"/>
      <c r="L251" s="53"/>
      <c r="M251" s="53"/>
      <c r="N251" s="53"/>
      <c r="O251" s="53"/>
      <c r="P251" s="53"/>
      <c r="Q251" s="53"/>
      <c r="R251" s="53"/>
      <c r="S251" s="53"/>
      <c r="T251" s="53"/>
      <c r="U251" s="53"/>
      <c r="V251" s="53"/>
      <c r="W251" s="53"/>
      <c r="X251" s="53"/>
      <c r="Y251" s="55">
        <f t="shared" si="3"/>
        <v>0</v>
      </c>
    </row>
    <row r="252" spans="1:25">
      <c r="A252" s="53"/>
      <c r="B252" s="53"/>
      <c r="C252" s="53"/>
      <c r="D252" s="54"/>
      <c r="E252" s="53"/>
      <c r="F252" s="53"/>
      <c r="G252" s="53"/>
      <c r="H252" s="53"/>
      <c r="I252" s="53"/>
      <c r="J252" s="53"/>
      <c r="K252" s="53"/>
      <c r="L252" s="53"/>
      <c r="M252" s="53"/>
      <c r="N252" s="53"/>
      <c r="O252" s="53"/>
      <c r="P252" s="53"/>
      <c r="Q252" s="53"/>
      <c r="R252" s="53"/>
      <c r="S252" s="53"/>
      <c r="T252" s="53"/>
      <c r="U252" s="53"/>
      <c r="V252" s="53"/>
      <c r="W252" s="53"/>
      <c r="X252" s="53"/>
      <c r="Y252" s="55">
        <f t="shared" si="3"/>
        <v>0</v>
      </c>
    </row>
    <row r="253" spans="1:25">
      <c r="A253" s="53"/>
      <c r="B253" s="53"/>
      <c r="C253" s="53"/>
      <c r="D253" s="54"/>
      <c r="E253" s="53"/>
      <c r="F253" s="53"/>
      <c r="G253" s="53"/>
      <c r="H253" s="53"/>
      <c r="I253" s="53"/>
      <c r="J253" s="53"/>
      <c r="K253" s="53"/>
      <c r="L253" s="53"/>
      <c r="M253" s="53"/>
      <c r="N253" s="53"/>
      <c r="O253" s="53"/>
      <c r="P253" s="53"/>
      <c r="Q253" s="53"/>
      <c r="R253" s="53"/>
      <c r="S253" s="53"/>
      <c r="T253" s="53"/>
      <c r="U253" s="53"/>
      <c r="V253" s="53"/>
      <c r="W253" s="53"/>
      <c r="X253" s="53"/>
      <c r="Y253" s="55">
        <f t="shared" si="3"/>
        <v>0</v>
      </c>
    </row>
    <row r="254" spans="1:25">
      <c r="A254" s="53"/>
      <c r="B254" s="53"/>
      <c r="C254" s="53"/>
      <c r="D254" s="54"/>
      <c r="E254" s="53"/>
      <c r="F254" s="53"/>
      <c r="G254" s="53"/>
      <c r="H254" s="53"/>
      <c r="I254" s="53"/>
      <c r="J254" s="53"/>
      <c r="K254" s="53"/>
      <c r="L254" s="53"/>
      <c r="M254" s="53"/>
      <c r="N254" s="53"/>
      <c r="O254" s="53"/>
      <c r="P254" s="53"/>
      <c r="Q254" s="53"/>
      <c r="R254" s="53"/>
      <c r="S254" s="53"/>
      <c r="T254" s="53"/>
      <c r="U254" s="53"/>
      <c r="V254" s="53"/>
      <c r="W254" s="53"/>
      <c r="X254" s="53"/>
      <c r="Y254" s="55">
        <f t="shared" si="3"/>
        <v>0</v>
      </c>
    </row>
    <row r="255" spans="1:25">
      <c r="A255" s="53"/>
      <c r="B255" s="53"/>
      <c r="C255" s="53"/>
      <c r="D255" s="54"/>
      <c r="E255" s="53"/>
      <c r="F255" s="53"/>
      <c r="G255" s="53"/>
      <c r="H255" s="53"/>
      <c r="I255" s="53"/>
      <c r="J255" s="53"/>
      <c r="K255" s="53"/>
      <c r="L255" s="53"/>
      <c r="M255" s="53"/>
      <c r="N255" s="53"/>
      <c r="O255" s="53"/>
      <c r="P255" s="53"/>
      <c r="Q255" s="53"/>
      <c r="R255" s="53"/>
      <c r="S255" s="53"/>
      <c r="T255" s="53"/>
      <c r="U255" s="53"/>
      <c r="V255" s="53"/>
      <c r="W255" s="53"/>
      <c r="X255" s="53"/>
      <c r="Y255" s="55">
        <f t="shared" si="3"/>
        <v>0</v>
      </c>
    </row>
    <row r="256" spans="1:25">
      <c r="A256" s="53"/>
      <c r="B256" s="53"/>
      <c r="C256" s="53"/>
      <c r="D256" s="54"/>
      <c r="E256" s="53"/>
      <c r="F256" s="53"/>
      <c r="G256" s="53"/>
      <c r="H256" s="53"/>
      <c r="I256" s="53"/>
      <c r="J256" s="53"/>
      <c r="K256" s="53"/>
      <c r="L256" s="53"/>
      <c r="M256" s="53"/>
      <c r="N256" s="53"/>
      <c r="O256" s="53"/>
      <c r="P256" s="53"/>
      <c r="Q256" s="53"/>
      <c r="R256" s="53"/>
      <c r="S256" s="53"/>
      <c r="T256" s="53"/>
      <c r="U256" s="53"/>
      <c r="V256" s="53"/>
      <c r="W256" s="53"/>
      <c r="X256" s="53"/>
      <c r="Y256" s="55">
        <f t="shared" si="3"/>
        <v>0</v>
      </c>
    </row>
    <row r="257" spans="1:25">
      <c r="A257" s="53"/>
      <c r="B257" s="53"/>
      <c r="C257" s="53"/>
      <c r="D257" s="54"/>
      <c r="E257" s="53"/>
      <c r="F257" s="53"/>
      <c r="G257" s="53"/>
      <c r="H257" s="53"/>
      <c r="I257" s="53"/>
      <c r="J257" s="53"/>
      <c r="K257" s="53"/>
      <c r="L257" s="53"/>
      <c r="M257" s="53"/>
      <c r="N257" s="53"/>
      <c r="O257" s="53"/>
      <c r="P257" s="53"/>
      <c r="Q257" s="53"/>
      <c r="R257" s="53"/>
      <c r="S257" s="53"/>
      <c r="T257" s="53"/>
      <c r="U257" s="53"/>
      <c r="V257" s="53"/>
      <c r="W257" s="53"/>
      <c r="X257" s="53"/>
      <c r="Y257" s="55">
        <f t="shared" si="3"/>
        <v>0</v>
      </c>
    </row>
    <row r="258" spans="1:25">
      <c r="A258" s="53"/>
      <c r="B258" s="53"/>
      <c r="C258" s="53"/>
      <c r="D258" s="54"/>
      <c r="E258" s="53"/>
      <c r="F258" s="53"/>
      <c r="G258" s="53"/>
      <c r="H258" s="53"/>
      <c r="I258" s="53"/>
      <c r="J258" s="53"/>
      <c r="K258" s="53"/>
      <c r="L258" s="53"/>
      <c r="M258" s="53"/>
      <c r="N258" s="53"/>
      <c r="O258" s="53"/>
      <c r="P258" s="53"/>
      <c r="Q258" s="53"/>
      <c r="R258" s="53"/>
      <c r="S258" s="53"/>
      <c r="T258" s="53"/>
      <c r="U258" s="53"/>
      <c r="V258" s="53"/>
      <c r="W258" s="53"/>
      <c r="X258" s="53"/>
      <c r="Y258" s="55">
        <f t="shared" si="3"/>
        <v>0</v>
      </c>
    </row>
    <row r="259" spans="1:25">
      <c r="A259" s="53"/>
      <c r="B259" s="53"/>
      <c r="C259" s="53"/>
      <c r="D259" s="54"/>
      <c r="E259" s="53"/>
      <c r="F259" s="53"/>
      <c r="G259" s="53"/>
      <c r="H259" s="53"/>
      <c r="I259" s="53"/>
      <c r="J259" s="53"/>
      <c r="K259" s="53"/>
      <c r="L259" s="53"/>
      <c r="M259" s="53"/>
      <c r="N259" s="53"/>
      <c r="O259" s="53"/>
      <c r="P259" s="53"/>
      <c r="Q259" s="53"/>
      <c r="R259" s="53"/>
      <c r="S259" s="53"/>
      <c r="T259" s="53"/>
      <c r="U259" s="53"/>
      <c r="V259" s="53"/>
      <c r="W259" s="53"/>
      <c r="X259" s="53"/>
      <c r="Y259" s="55">
        <f t="shared" si="3"/>
        <v>0</v>
      </c>
    </row>
    <row r="260" spans="1:25">
      <c r="A260" s="53"/>
      <c r="B260" s="53"/>
      <c r="C260" s="53"/>
      <c r="D260" s="54"/>
      <c r="E260" s="53"/>
      <c r="F260" s="53"/>
      <c r="G260" s="53"/>
      <c r="H260" s="53"/>
      <c r="I260" s="53"/>
      <c r="J260" s="53"/>
      <c r="K260" s="53"/>
      <c r="L260" s="53"/>
      <c r="M260" s="53"/>
      <c r="N260" s="53"/>
      <c r="O260" s="53"/>
      <c r="P260" s="53"/>
      <c r="Q260" s="53"/>
      <c r="R260" s="53"/>
      <c r="S260" s="53"/>
      <c r="T260" s="53"/>
      <c r="U260" s="53"/>
      <c r="V260" s="53"/>
      <c r="W260" s="53"/>
      <c r="X260" s="53"/>
      <c r="Y260" s="55">
        <f t="shared" si="3"/>
        <v>0</v>
      </c>
    </row>
    <row r="261" spans="1:25">
      <c r="A261" s="53"/>
      <c r="B261" s="53"/>
      <c r="C261" s="53"/>
      <c r="D261" s="54"/>
      <c r="E261" s="53"/>
      <c r="F261" s="53"/>
      <c r="G261" s="53"/>
      <c r="H261" s="53"/>
      <c r="I261" s="53"/>
      <c r="J261" s="53"/>
      <c r="K261" s="53"/>
      <c r="L261" s="53"/>
      <c r="M261" s="53"/>
      <c r="N261" s="53"/>
      <c r="O261" s="53"/>
      <c r="P261" s="53"/>
      <c r="Q261" s="53"/>
      <c r="R261" s="53"/>
      <c r="S261" s="53"/>
      <c r="T261" s="53"/>
      <c r="U261" s="53"/>
      <c r="V261" s="53"/>
      <c r="W261" s="53"/>
      <c r="X261" s="53"/>
      <c r="Y261" s="55">
        <f t="shared" si="3"/>
        <v>0</v>
      </c>
    </row>
    <row r="262" spans="1:25">
      <c r="A262" s="53"/>
      <c r="B262" s="53"/>
      <c r="C262" s="53"/>
      <c r="D262" s="54"/>
      <c r="E262" s="53"/>
      <c r="F262" s="53"/>
      <c r="G262" s="53"/>
      <c r="H262" s="53"/>
      <c r="I262" s="53"/>
      <c r="J262" s="53"/>
      <c r="K262" s="53"/>
      <c r="L262" s="53"/>
      <c r="M262" s="53"/>
      <c r="N262" s="53"/>
      <c r="O262" s="53"/>
      <c r="P262" s="53"/>
      <c r="Q262" s="53"/>
      <c r="R262" s="53"/>
      <c r="S262" s="53"/>
      <c r="T262" s="53"/>
      <c r="U262" s="53"/>
      <c r="V262" s="53"/>
      <c r="W262" s="53"/>
      <c r="X262" s="53"/>
      <c r="Y262" s="55">
        <f t="shared" si="3"/>
        <v>0</v>
      </c>
    </row>
    <row r="263" spans="1:25">
      <c r="A263" s="53"/>
      <c r="B263" s="53"/>
      <c r="C263" s="53"/>
      <c r="D263" s="54"/>
      <c r="E263" s="53"/>
      <c r="F263" s="53"/>
      <c r="G263" s="53"/>
      <c r="H263" s="53"/>
      <c r="I263" s="53"/>
      <c r="J263" s="53"/>
      <c r="K263" s="53"/>
      <c r="L263" s="53"/>
      <c r="M263" s="53"/>
      <c r="N263" s="53"/>
      <c r="O263" s="53"/>
      <c r="P263" s="53"/>
      <c r="Q263" s="53"/>
      <c r="R263" s="53"/>
      <c r="S263" s="53"/>
      <c r="T263" s="53"/>
      <c r="U263" s="53"/>
      <c r="V263" s="53"/>
      <c r="W263" s="53"/>
      <c r="X263" s="53"/>
      <c r="Y263" s="55">
        <f t="shared" si="3"/>
        <v>0</v>
      </c>
    </row>
    <row r="264" spans="1:25">
      <c r="A264" s="53"/>
      <c r="B264" s="53"/>
      <c r="C264" s="53"/>
      <c r="D264" s="54"/>
      <c r="E264" s="53"/>
      <c r="F264" s="53"/>
      <c r="G264" s="53"/>
      <c r="H264" s="53"/>
      <c r="I264" s="53"/>
      <c r="J264" s="53"/>
      <c r="K264" s="53"/>
      <c r="L264" s="53"/>
      <c r="M264" s="53"/>
      <c r="N264" s="53"/>
      <c r="O264" s="53"/>
      <c r="P264" s="53"/>
      <c r="Q264" s="53"/>
      <c r="R264" s="53"/>
      <c r="S264" s="53"/>
      <c r="T264" s="53"/>
      <c r="U264" s="53"/>
      <c r="V264" s="53"/>
      <c r="W264" s="53"/>
      <c r="X264" s="53"/>
      <c r="Y264" s="55">
        <f t="shared" si="3"/>
        <v>0</v>
      </c>
    </row>
    <row r="265" spans="1:25">
      <c r="A265" s="53"/>
      <c r="B265" s="53"/>
      <c r="C265" s="53"/>
      <c r="D265" s="54"/>
      <c r="E265" s="53"/>
      <c r="F265" s="53"/>
      <c r="G265" s="53"/>
      <c r="H265" s="53"/>
      <c r="I265" s="53"/>
      <c r="J265" s="53"/>
      <c r="K265" s="53"/>
      <c r="L265" s="53"/>
      <c r="M265" s="53"/>
      <c r="N265" s="53"/>
      <c r="O265" s="53"/>
      <c r="P265" s="53"/>
      <c r="Q265" s="53"/>
      <c r="R265" s="53"/>
      <c r="S265" s="53"/>
      <c r="T265" s="53"/>
      <c r="U265" s="53"/>
      <c r="V265" s="53"/>
      <c r="W265" s="53"/>
      <c r="X265" s="53"/>
      <c r="Y265" s="55">
        <f t="shared" si="3"/>
        <v>0</v>
      </c>
    </row>
    <row r="266" spans="1:25">
      <c r="A266" s="53"/>
      <c r="B266" s="53"/>
      <c r="C266" s="53"/>
      <c r="D266" s="54"/>
      <c r="E266" s="53"/>
      <c r="F266" s="53"/>
      <c r="G266" s="53"/>
      <c r="H266" s="53"/>
      <c r="I266" s="53"/>
      <c r="J266" s="53"/>
      <c r="K266" s="53"/>
      <c r="L266" s="53"/>
      <c r="M266" s="53"/>
      <c r="N266" s="53"/>
      <c r="O266" s="53"/>
      <c r="P266" s="53"/>
      <c r="Q266" s="53"/>
      <c r="R266" s="53"/>
      <c r="S266" s="53"/>
      <c r="T266" s="53"/>
      <c r="U266" s="53"/>
      <c r="V266" s="53"/>
      <c r="W266" s="53"/>
      <c r="X266" s="53"/>
      <c r="Y266" s="55">
        <f t="shared" si="3"/>
        <v>0</v>
      </c>
    </row>
    <row r="267" spans="1:25">
      <c r="A267" s="53"/>
      <c r="B267" s="53"/>
      <c r="C267" s="53"/>
      <c r="D267" s="54"/>
      <c r="E267" s="53"/>
      <c r="F267" s="53"/>
      <c r="G267" s="53"/>
      <c r="H267" s="53"/>
      <c r="I267" s="53"/>
      <c r="J267" s="53"/>
      <c r="K267" s="53"/>
      <c r="L267" s="53"/>
      <c r="M267" s="53"/>
      <c r="N267" s="53"/>
      <c r="O267" s="53"/>
      <c r="P267" s="53"/>
      <c r="Q267" s="53"/>
      <c r="R267" s="53"/>
      <c r="S267" s="53"/>
      <c r="T267" s="53"/>
      <c r="U267" s="53"/>
      <c r="V267" s="53"/>
      <c r="W267" s="53"/>
      <c r="X267" s="53"/>
      <c r="Y267" s="55">
        <f t="shared" ref="Y267:Y302" si="4">SUM(E267:X267)</f>
        <v>0</v>
      </c>
    </row>
    <row r="268" spans="1:25">
      <c r="A268" s="53"/>
      <c r="B268" s="53"/>
      <c r="C268" s="53"/>
      <c r="D268" s="54"/>
      <c r="E268" s="53"/>
      <c r="F268" s="53"/>
      <c r="G268" s="53"/>
      <c r="H268" s="53"/>
      <c r="I268" s="53"/>
      <c r="J268" s="53"/>
      <c r="K268" s="53"/>
      <c r="L268" s="53"/>
      <c r="M268" s="53"/>
      <c r="N268" s="53"/>
      <c r="O268" s="53"/>
      <c r="P268" s="53"/>
      <c r="Q268" s="53"/>
      <c r="R268" s="53"/>
      <c r="S268" s="53"/>
      <c r="T268" s="53"/>
      <c r="U268" s="53"/>
      <c r="V268" s="53"/>
      <c r="W268" s="53"/>
      <c r="X268" s="53"/>
      <c r="Y268" s="55">
        <f t="shared" si="4"/>
        <v>0</v>
      </c>
    </row>
    <row r="269" spans="1:25">
      <c r="A269" s="53"/>
      <c r="B269" s="53"/>
      <c r="C269" s="53"/>
      <c r="D269" s="54"/>
      <c r="E269" s="53"/>
      <c r="F269" s="53"/>
      <c r="G269" s="53"/>
      <c r="H269" s="53"/>
      <c r="I269" s="53"/>
      <c r="J269" s="53"/>
      <c r="K269" s="53"/>
      <c r="L269" s="53"/>
      <c r="M269" s="53"/>
      <c r="N269" s="53"/>
      <c r="O269" s="53"/>
      <c r="P269" s="53"/>
      <c r="Q269" s="53"/>
      <c r="R269" s="53"/>
      <c r="S269" s="53"/>
      <c r="T269" s="53"/>
      <c r="U269" s="53"/>
      <c r="V269" s="53"/>
      <c r="W269" s="53"/>
      <c r="X269" s="53"/>
      <c r="Y269" s="55">
        <f t="shared" si="4"/>
        <v>0</v>
      </c>
    </row>
    <row r="270" spans="1:25">
      <c r="A270" s="53"/>
      <c r="B270" s="53"/>
      <c r="C270" s="53"/>
      <c r="D270" s="54"/>
      <c r="E270" s="53"/>
      <c r="F270" s="53"/>
      <c r="G270" s="53"/>
      <c r="H270" s="53"/>
      <c r="I270" s="53"/>
      <c r="J270" s="53"/>
      <c r="K270" s="53"/>
      <c r="L270" s="53"/>
      <c r="M270" s="53"/>
      <c r="N270" s="53"/>
      <c r="O270" s="53"/>
      <c r="P270" s="53"/>
      <c r="Q270" s="53"/>
      <c r="R270" s="53"/>
      <c r="S270" s="53"/>
      <c r="T270" s="53"/>
      <c r="U270" s="53"/>
      <c r="V270" s="53"/>
      <c r="W270" s="53"/>
      <c r="X270" s="53"/>
      <c r="Y270" s="55">
        <f t="shared" si="4"/>
        <v>0</v>
      </c>
    </row>
    <row r="271" spans="1:25">
      <c r="A271" s="53"/>
      <c r="B271" s="53"/>
      <c r="C271" s="53"/>
      <c r="D271" s="54"/>
      <c r="E271" s="53"/>
      <c r="F271" s="53"/>
      <c r="G271" s="53"/>
      <c r="H271" s="53"/>
      <c r="I271" s="53"/>
      <c r="J271" s="53"/>
      <c r="K271" s="53"/>
      <c r="L271" s="53"/>
      <c r="M271" s="53"/>
      <c r="N271" s="53"/>
      <c r="O271" s="53"/>
      <c r="P271" s="53"/>
      <c r="Q271" s="53"/>
      <c r="R271" s="53"/>
      <c r="S271" s="53"/>
      <c r="T271" s="53"/>
      <c r="U271" s="53"/>
      <c r="V271" s="53"/>
      <c r="W271" s="53"/>
      <c r="X271" s="53"/>
      <c r="Y271" s="55">
        <f t="shared" si="4"/>
        <v>0</v>
      </c>
    </row>
    <row r="272" spans="1:25">
      <c r="A272" s="53"/>
      <c r="B272" s="53"/>
      <c r="C272" s="53"/>
      <c r="D272" s="54"/>
      <c r="E272" s="53"/>
      <c r="F272" s="53"/>
      <c r="G272" s="53"/>
      <c r="H272" s="53"/>
      <c r="I272" s="53"/>
      <c r="J272" s="53"/>
      <c r="K272" s="53"/>
      <c r="L272" s="53"/>
      <c r="M272" s="53"/>
      <c r="N272" s="53"/>
      <c r="O272" s="53"/>
      <c r="P272" s="53"/>
      <c r="Q272" s="53"/>
      <c r="R272" s="53"/>
      <c r="S272" s="53"/>
      <c r="T272" s="53"/>
      <c r="U272" s="53"/>
      <c r="V272" s="53"/>
      <c r="W272" s="53"/>
      <c r="X272" s="53"/>
      <c r="Y272" s="55">
        <f t="shared" si="4"/>
        <v>0</v>
      </c>
    </row>
    <row r="273" spans="1:25">
      <c r="A273" s="53"/>
      <c r="B273" s="53"/>
      <c r="C273" s="53"/>
      <c r="D273" s="54"/>
      <c r="E273" s="53"/>
      <c r="F273" s="53"/>
      <c r="G273" s="53"/>
      <c r="H273" s="53"/>
      <c r="I273" s="53"/>
      <c r="J273" s="53"/>
      <c r="K273" s="53"/>
      <c r="L273" s="53"/>
      <c r="M273" s="53"/>
      <c r="N273" s="53"/>
      <c r="O273" s="53"/>
      <c r="P273" s="53"/>
      <c r="Q273" s="53"/>
      <c r="R273" s="53"/>
      <c r="S273" s="53"/>
      <c r="T273" s="53"/>
      <c r="U273" s="53"/>
      <c r="V273" s="53"/>
      <c r="W273" s="53"/>
      <c r="X273" s="53"/>
      <c r="Y273" s="55">
        <f t="shared" si="4"/>
        <v>0</v>
      </c>
    </row>
    <row r="274" spans="1:25">
      <c r="A274" s="53"/>
      <c r="B274" s="53"/>
      <c r="C274" s="53"/>
      <c r="D274" s="54"/>
      <c r="E274" s="53"/>
      <c r="F274" s="53"/>
      <c r="G274" s="53"/>
      <c r="H274" s="53"/>
      <c r="I274" s="53"/>
      <c r="J274" s="53"/>
      <c r="K274" s="53"/>
      <c r="L274" s="53"/>
      <c r="M274" s="53"/>
      <c r="N274" s="53"/>
      <c r="O274" s="53"/>
      <c r="P274" s="53"/>
      <c r="Q274" s="53"/>
      <c r="R274" s="53"/>
      <c r="S274" s="53"/>
      <c r="T274" s="53"/>
      <c r="U274" s="53"/>
      <c r="V274" s="53"/>
      <c r="W274" s="53"/>
      <c r="X274" s="53"/>
      <c r="Y274" s="55">
        <f t="shared" si="4"/>
        <v>0</v>
      </c>
    </row>
    <row r="275" spans="1:25">
      <c r="A275" s="53"/>
      <c r="B275" s="53"/>
      <c r="C275" s="53"/>
      <c r="D275" s="54"/>
      <c r="E275" s="53"/>
      <c r="F275" s="53"/>
      <c r="G275" s="53"/>
      <c r="H275" s="53"/>
      <c r="I275" s="53"/>
      <c r="J275" s="53"/>
      <c r="K275" s="53"/>
      <c r="L275" s="53"/>
      <c r="M275" s="53"/>
      <c r="N275" s="53"/>
      <c r="O275" s="53"/>
      <c r="P275" s="53"/>
      <c r="Q275" s="53"/>
      <c r="R275" s="53"/>
      <c r="S275" s="53"/>
      <c r="T275" s="53"/>
      <c r="U275" s="53"/>
      <c r="V275" s="53"/>
      <c r="W275" s="53"/>
      <c r="X275" s="53"/>
      <c r="Y275" s="55">
        <f t="shared" si="4"/>
        <v>0</v>
      </c>
    </row>
    <row r="276" spans="1:25">
      <c r="A276" s="53"/>
      <c r="B276" s="53"/>
      <c r="C276" s="53"/>
      <c r="D276" s="54"/>
      <c r="E276" s="53"/>
      <c r="F276" s="53"/>
      <c r="G276" s="53"/>
      <c r="H276" s="53"/>
      <c r="I276" s="53"/>
      <c r="J276" s="53"/>
      <c r="K276" s="53"/>
      <c r="L276" s="53"/>
      <c r="M276" s="53"/>
      <c r="N276" s="53"/>
      <c r="O276" s="53"/>
      <c r="P276" s="53"/>
      <c r="Q276" s="53"/>
      <c r="R276" s="53"/>
      <c r="S276" s="53"/>
      <c r="T276" s="53"/>
      <c r="U276" s="53"/>
      <c r="V276" s="53"/>
      <c r="W276" s="53"/>
      <c r="X276" s="53"/>
      <c r="Y276" s="55">
        <f t="shared" si="4"/>
        <v>0</v>
      </c>
    </row>
    <row r="277" spans="1:25">
      <c r="A277" s="53"/>
      <c r="B277" s="53"/>
      <c r="C277" s="53"/>
      <c r="D277" s="54"/>
      <c r="E277" s="53"/>
      <c r="F277" s="53"/>
      <c r="G277" s="53"/>
      <c r="H277" s="53"/>
      <c r="I277" s="53"/>
      <c r="J277" s="53"/>
      <c r="K277" s="53"/>
      <c r="L277" s="53"/>
      <c r="M277" s="53"/>
      <c r="N277" s="53"/>
      <c r="O277" s="53"/>
      <c r="P277" s="53"/>
      <c r="Q277" s="53"/>
      <c r="R277" s="53"/>
      <c r="S277" s="53"/>
      <c r="T277" s="53"/>
      <c r="U277" s="53"/>
      <c r="V277" s="53"/>
      <c r="W277" s="53"/>
      <c r="X277" s="53"/>
      <c r="Y277" s="55">
        <f t="shared" si="4"/>
        <v>0</v>
      </c>
    </row>
    <row r="278" spans="1:25">
      <c r="A278" s="53"/>
      <c r="B278" s="53"/>
      <c r="C278" s="53"/>
      <c r="D278" s="54"/>
      <c r="E278" s="53"/>
      <c r="F278" s="53"/>
      <c r="G278" s="53"/>
      <c r="H278" s="53"/>
      <c r="I278" s="53"/>
      <c r="J278" s="53"/>
      <c r="K278" s="53"/>
      <c r="L278" s="53"/>
      <c r="M278" s="53"/>
      <c r="N278" s="53"/>
      <c r="O278" s="53"/>
      <c r="P278" s="53"/>
      <c r="Q278" s="53"/>
      <c r="R278" s="53"/>
      <c r="S278" s="53"/>
      <c r="T278" s="53"/>
      <c r="U278" s="53"/>
      <c r="V278" s="53"/>
      <c r="W278" s="53"/>
      <c r="X278" s="53"/>
      <c r="Y278" s="55">
        <f t="shared" si="4"/>
        <v>0</v>
      </c>
    </row>
    <row r="279" spans="1:25">
      <c r="A279" s="53"/>
      <c r="B279" s="53"/>
      <c r="C279" s="53"/>
      <c r="D279" s="54"/>
      <c r="E279" s="53"/>
      <c r="F279" s="53"/>
      <c r="G279" s="53"/>
      <c r="H279" s="53"/>
      <c r="I279" s="53"/>
      <c r="J279" s="53"/>
      <c r="K279" s="53"/>
      <c r="L279" s="53"/>
      <c r="M279" s="53"/>
      <c r="N279" s="53"/>
      <c r="O279" s="53"/>
      <c r="P279" s="53"/>
      <c r="Q279" s="53"/>
      <c r="R279" s="53"/>
      <c r="S279" s="53"/>
      <c r="T279" s="53"/>
      <c r="U279" s="53"/>
      <c r="V279" s="53"/>
      <c r="W279" s="53"/>
      <c r="X279" s="53"/>
      <c r="Y279" s="55">
        <f t="shared" si="4"/>
        <v>0</v>
      </c>
    </row>
    <row r="280" spans="1:25">
      <c r="A280" s="53"/>
      <c r="B280" s="53"/>
      <c r="C280" s="53"/>
      <c r="D280" s="54"/>
      <c r="E280" s="53"/>
      <c r="F280" s="53"/>
      <c r="G280" s="53"/>
      <c r="H280" s="53"/>
      <c r="I280" s="53"/>
      <c r="J280" s="53"/>
      <c r="K280" s="53"/>
      <c r="L280" s="53"/>
      <c r="M280" s="53"/>
      <c r="N280" s="53"/>
      <c r="O280" s="53"/>
      <c r="P280" s="53"/>
      <c r="Q280" s="53"/>
      <c r="R280" s="53"/>
      <c r="S280" s="53"/>
      <c r="T280" s="53"/>
      <c r="U280" s="53"/>
      <c r="V280" s="53"/>
      <c r="W280" s="53"/>
      <c r="X280" s="53"/>
      <c r="Y280" s="55">
        <f t="shared" si="4"/>
        <v>0</v>
      </c>
    </row>
    <row r="281" spans="1:25">
      <c r="A281" s="53"/>
      <c r="B281" s="53"/>
      <c r="C281" s="53"/>
      <c r="D281" s="54"/>
      <c r="E281" s="53"/>
      <c r="F281" s="53"/>
      <c r="G281" s="53"/>
      <c r="H281" s="53"/>
      <c r="I281" s="53"/>
      <c r="J281" s="53"/>
      <c r="K281" s="53"/>
      <c r="L281" s="53"/>
      <c r="M281" s="53"/>
      <c r="N281" s="53"/>
      <c r="O281" s="53"/>
      <c r="P281" s="53"/>
      <c r="Q281" s="53"/>
      <c r="R281" s="53"/>
      <c r="S281" s="53"/>
      <c r="T281" s="53"/>
      <c r="U281" s="53"/>
      <c r="V281" s="53"/>
      <c r="W281" s="53"/>
      <c r="X281" s="53"/>
      <c r="Y281" s="55">
        <f t="shared" si="4"/>
        <v>0</v>
      </c>
    </row>
    <row r="282" spans="1:25">
      <c r="A282" s="53"/>
      <c r="B282" s="53"/>
      <c r="C282" s="53"/>
      <c r="D282" s="54"/>
      <c r="E282" s="53"/>
      <c r="F282" s="53"/>
      <c r="G282" s="53"/>
      <c r="H282" s="53"/>
      <c r="I282" s="53"/>
      <c r="J282" s="53"/>
      <c r="K282" s="53"/>
      <c r="L282" s="53"/>
      <c r="M282" s="53"/>
      <c r="N282" s="53"/>
      <c r="O282" s="53"/>
      <c r="P282" s="53"/>
      <c r="Q282" s="53"/>
      <c r="R282" s="53"/>
      <c r="S282" s="53"/>
      <c r="T282" s="53"/>
      <c r="U282" s="53"/>
      <c r="V282" s="53"/>
      <c r="W282" s="53"/>
      <c r="X282" s="53"/>
      <c r="Y282" s="55">
        <f t="shared" si="4"/>
        <v>0</v>
      </c>
    </row>
    <row r="283" spans="1:25">
      <c r="A283" s="53"/>
      <c r="B283" s="53"/>
      <c r="C283" s="53"/>
      <c r="D283" s="54"/>
      <c r="E283" s="53"/>
      <c r="F283" s="53"/>
      <c r="G283" s="53"/>
      <c r="H283" s="53"/>
      <c r="I283" s="53"/>
      <c r="J283" s="53"/>
      <c r="K283" s="53"/>
      <c r="L283" s="53"/>
      <c r="M283" s="53"/>
      <c r="N283" s="53"/>
      <c r="O283" s="53"/>
      <c r="P283" s="53"/>
      <c r="Q283" s="53"/>
      <c r="R283" s="53"/>
      <c r="S283" s="53"/>
      <c r="T283" s="53"/>
      <c r="U283" s="53"/>
      <c r="V283" s="53"/>
      <c r="W283" s="53"/>
      <c r="X283" s="53"/>
      <c r="Y283" s="55">
        <f t="shared" si="4"/>
        <v>0</v>
      </c>
    </row>
    <row r="284" spans="1:25">
      <c r="A284" s="53"/>
      <c r="B284" s="53"/>
      <c r="C284" s="53"/>
      <c r="D284" s="54"/>
      <c r="E284" s="53"/>
      <c r="F284" s="53"/>
      <c r="G284" s="53"/>
      <c r="H284" s="53"/>
      <c r="I284" s="53"/>
      <c r="J284" s="53"/>
      <c r="K284" s="53"/>
      <c r="L284" s="53"/>
      <c r="M284" s="53"/>
      <c r="N284" s="53"/>
      <c r="O284" s="53"/>
      <c r="P284" s="53"/>
      <c r="Q284" s="53"/>
      <c r="R284" s="53"/>
      <c r="S284" s="53"/>
      <c r="T284" s="53"/>
      <c r="U284" s="53"/>
      <c r="V284" s="53"/>
      <c r="W284" s="53"/>
      <c r="X284" s="53"/>
      <c r="Y284" s="55">
        <f t="shared" si="4"/>
        <v>0</v>
      </c>
    </row>
    <row r="285" spans="1:25">
      <c r="A285" s="53"/>
      <c r="B285" s="53"/>
      <c r="C285" s="53"/>
      <c r="D285" s="54"/>
      <c r="E285" s="53"/>
      <c r="F285" s="53"/>
      <c r="G285" s="53"/>
      <c r="H285" s="53"/>
      <c r="I285" s="53"/>
      <c r="J285" s="53"/>
      <c r="K285" s="53"/>
      <c r="L285" s="53"/>
      <c r="M285" s="53"/>
      <c r="N285" s="53"/>
      <c r="O285" s="53"/>
      <c r="P285" s="53"/>
      <c r="Q285" s="53"/>
      <c r="R285" s="53"/>
      <c r="S285" s="53"/>
      <c r="T285" s="53"/>
      <c r="U285" s="53"/>
      <c r="V285" s="53"/>
      <c r="W285" s="53"/>
      <c r="X285" s="53"/>
      <c r="Y285" s="55">
        <f t="shared" si="4"/>
        <v>0</v>
      </c>
    </row>
    <row r="286" spans="1:25">
      <c r="A286" s="53"/>
      <c r="B286" s="53"/>
      <c r="C286" s="53"/>
      <c r="D286" s="54"/>
      <c r="E286" s="53"/>
      <c r="F286" s="53"/>
      <c r="G286" s="53"/>
      <c r="H286" s="53"/>
      <c r="I286" s="53"/>
      <c r="J286" s="53"/>
      <c r="K286" s="53"/>
      <c r="L286" s="53"/>
      <c r="M286" s="53"/>
      <c r="N286" s="53"/>
      <c r="O286" s="53"/>
      <c r="P286" s="53"/>
      <c r="Q286" s="53"/>
      <c r="R286" s="53"/>
      <c r="S286" s="53"/>
      <c r="T286" s="53"/>
      <c r="U286" s="53"/>
      <c r="V286" s="53"/>
      <c r="W286" s="53"/>
      <c r="X286" s="53"/>
      <c r="Y286" s="55">
        <f t="shared" si="4"/>
        <v>0</v>
      </c>
    </row>
    <row r="287" spans="1:25">
      <c r="A287" s="53"/>
      <c r="B287" s="53"/>
      <c r="C287" s="53"/>
      <c r="D287" s="54"/>
      <c r="E287" s="53"/>
      <c r="F287" s="53"/>
      <c r="G287" s="53"/>
      <c r="H287" s="53"/>
      <c r="I287" s="53"/>
      <c r="J287" s="53"/>
      <c r="K287" s="53"/>
      <c r="L287" s="53"/>
      <c r="M287" s="53"/>
      <c r="N287" s="53"/>
      <c r="O287" s="53"/>
      <c r="P287" s="53"/>
      <c r="Q287" s="53"/>
      <c r="R287" s="53"/>
      <c r="S287" s="53"/>
      <c r="T287" s="53"/>
      <c r="U287" s="53"/>
      <c r="V287" s="53"/>
      <c r="W287" s="53"/>
      <c r="X287" s="53"/>
      <c r="Y287" s="55">
        <f t="shared" si="4"/>
        <v>0</v>
      </c>
    </row>
    <row r="288" spans="1:25">
      <c r="A288" s="53"/>
      <c r="B288" s="53"/>
      <c r="C288" s="53"/>
      <c r="D288" s="54"/>
      <c r="E288" s="53"/>
      <c r="F288" s="53"/>
      <c r="G288" s="53"/>
      <c r="H288" s="53"/>
      <c r="I288" s="53"/>
      <c r="J288" s="53"/>
      <c r="K288" s="53"/>
      <c r="L288" s="53"/>
      <c r="M288" s="53"/>
      <c r="N288" s="53"/>
      <c r="O288" s="53"/>
      <c r="P288" s="53"/>
      <c r="Q288" s="53"/>
      <c r="R288" s="53"/>
      <c r="S288" s="53"/>
      <c r="T288" s="53"/>
      <c r="U288" s="53"/>
      <c r="V288" s="53"/>
      <c r="W288" s="53"/>
      <c r="X288" s="53"/>
      <c r="Y288" s="55">
        <f t="shared" si="4"/>
        <v>0</v>
      </c>
    </row>
    <row r="289" spans="1:25">
      <c r="A289" s="53"/>
      <c r="B289" s="53"/>
      <c r="C289" s="53"/>
      <c r="D289" s="54"/>
      <c r="E289" s="53"/>
      <c r="F289" s="53"/>
      <c r="G289" s="53"/>
      <c r="H289" s="53"/>
      <c r="I289" s="53"/>
      <c r="J289" s="53"/>
      <c r="K289" s="53"/>
      <c r="L289" s="53"/>
      <c r="M289" s="53"/>
      <c r="N289" s="53"/>
      <c r="O289" s="53"/>
      <c r="P289" s="53"/>
      <c r="Q289" s="53"/>
      <c r="R289" s="53"/>
      <c r="S289" s="53"/>
      <c r="T289" s="53"/>
      <c r="U289" s="53"/>
      <c r="V289" s="53"/>
      <c r="W289" s="53"/>
      <c r="X289" s="53"/>
      <c r="Y289" s="55">
        <f t="shared" si="4"/>
        <v>0</v>
      </c>
    </row>
    <row r="290" spans="1:25">
      <c r="A290" s="53"/>
      <c r="B290" s="53"/>
      <c r="C290" s="53"/>
      <c r="D290" s="54"/>
      <c r="E290" s="53"/>
      <c r="F290" s="53"/>
      <c r="G290" s="53"/>
      <c r="H290" s="53"/>
      <c r="I290" s="53"/>
      <c r="J290" s="53"/>
      <c r="K290" s="53"/>
      <c r="L290" s="53"/>
      <c r="M290" s="53"/>
      <c r="N290" s="53"/>
      <c r="O290" s="53"/>
      <c r="P290" s="53"/>
      <c r="Q290" s="53"/>
      <c r="R290" s="53"/>
      <c r="S290" s="53"/>
      <c r="T290" s="53"/>
      <c r="U290" s="53"/>
      <c r="V290" s="53"/>
      <c r="W290" s="53"/>
      <c r="X290" s="53"/>
      <c r="Y290" s="55">
        <f t="shared" si="4"/>
        <v>0</v>
      </c>
    </row>
    <row r="291" spans="1:25">
      <c r="A291" s="53"/>
      <c r="B291" s="53"/>
      <c r="C291" s="53"/>
      <c r="D291" s="54"/>
      <c r="E291" s="53"/>
      <c r="F291" s="53"/>
      <c r="G291" s="53"/>
      <c r="H291" s="53"/>
      <c r="I291" s="53"/>
      <c r="J291" s="53"/>
      <c r="K291" s="53"/>
      <c r="L291" s="53"/>
      <c r="M291" s="53"/>
      <c r="N291" s="53"/>
      <c r="O291" s="53"/>
      <c r="P291" s="53"/>
      <c r="Q291" s="53"/>
      <c r="R291" s="53"/>
      <c r="S291" s="53"/>
      <c r="T291" s="53"/>
      <c r="U291" s="53"/>
      <c r="V291" s="53"/>
      <c r="W291" s="53"/>
      <c r="X291" s="53"/>
      <c r="Y291" s="55">
        <f t="shared" si="4"/>
        <v>0</v>
      </c>
    </row>
    <row r="292" spans="1:25">
      <c r="A292" s="53"/>
      <c r="B292" s="53"/>
      <c r="C292" s="53"/>
      <c r="D292" s="54"/>
      <c r="E292" s="53"/>
      <c r="F292" s="53"/>
      <c r="G292" s="53"/>
      <c r="H292" s="53"/>
      <c r="I292" s="53"/>
      <c r="J292" s="53"/>
      <c r="K292" s="53"/>
      <c r="L292" s="53"/>
      <c r="M292" s="53"/>
      <c r="N292" s="53"/>
      <c r="O292" s="53"/>
      <c r="P292" s="53"/>
      <c r="Q292" s="53"/>
      <c r="R292" s="53"/>
      <c r="S292" s="53"/>
      <c r="T292" s="53"/>
      <c r="U292" s="53"/>
      <c r="V292" s="53"/>
      <c r="W292" s="53"/>
      <c r="X292" s="53"/>
      <c r="Y292" s="55">
        <f t="shared" si="4"/>
        <v>0</v>
      </c>
    </row>
    <row r="293" spans="1:25">
      <c r="A293" s="53"/>
      <c r="B293" s="53"/>
      <c r="C293" s="53"/>
      <c r="D293" s="54"/>
      <c r="E293" s="53"/>
      <c r="F293" s="53"/>
      <c r="G293" s="53"/>
      <c r="H293" s="53"/>
      <c r="I293" s="53"/>
      <c r="J293" s="53"/>
      <c r="K293" s="53"/>
      <c r="L293" s="53"/>
      <c r="M293" s="53"/>
      <c r="N293" s="53"/>
      <c r="O293" s="53"/>
      <c r="P293" s="53"/>
      <c r="Q293" s="53"/>
      <c r="R293" s="53"/>
      <c r="S293" s="53"/>
      <c r="T293" s="53"/>
      <c r="U293" s="53"/>
      <c r="V293" s="53"/>
      <c r="W293" s="53"/>
      <c r="X293" s="53"/>
      <c r="Y293" s="55">
        <f t="shared" si="4"/>
        <v>0</v>
      </c>
    </row>
    <row r="294" spans="1:25">
      <c r="A294" s="53"/>
      <c r="B294" s="53"/>
      <c r="C294" s="53"/>
      <c r="D294" s="54"/>
      <c r="E294" s="53"/>
      <c r="F294" s="53"/>
      <c r="G294" s="53"/>
      <c r="H294" s="53"/>
      <c r="I294" s="53"/>
      <c r="J294" s="53"/>
      <c r="K294" s="53"/>
      <c r="L294" s="53"/>
      <c r="M294" s="53"/>
      <c r="N294" s="53"/>
      <c r="O294" s="53"/>
      <c r="P294" s="53"/>
      <c r="Q294" s="53"/>
      <c r="R294" s="53"/>
      <c r="S294" s="53"/>
      <c r="T294" s="53"/>
      <c r="U294" s="53"/>
      <c r="V294" s="53"/>
      <c r="W294" s="53"/>
      <c r="X294" s="53"/>
      <c r="Y294" s="55">
        <f t="shared" si="4"/>
        <v>0</v>
      </c>
    </row>
    <row r="295" spans="1:25">
      <c r="A295" s="53"/>
      <c r="B295" s="53"/>
      <c r="C295" s="53"/>
      <c r="D295" s="54"/>
      <c r="E295" s="53"/>
      <c r="F295" s="53"/>
      <c r="G295" s="53"/>
      <c r="H295" s="53"/>
      <c r="I295" s="53"/>
      <c r="J295" s="53"/>
      <c r="K295" s="53"/>
      <c r="L295" s="53"/>
      <c r="M295" s="53"/>
      <c r="N295" s="53"/>
      <c r="O295" s="53"/>
      <c r="P295" s="53"/>
      <c r="Q295" s="53"/>
      <c r="R295" s="53"/>
      <c r="S295" s="53"/>
      <c r="T295" s="53"/>
      <c r="U295" s="53"/>
      <c r="V295" s="53"/>
      <c r="W295" s="53"/>
      <c r="X295" s="53"/>
      <c r="Y295" s="55">
        <f t="shared" si="4"/>
        <v>0</v>
      </c>
    </row>
    <row r="296" spans="1:25">
      <c r="A296" s="53"/>
      <c r="B296" s="53"/>
      <c r="C296" s="53"/>
      <c r="D296" s="54"/>
      <c r="E296" s="53"/>
      <c r="F296" s="53"/>
      <c r="G296" s="53"/>
      <c r="H296" s="53"/>
      <c r="I296" s="53"/>
      <c r="J296" s="53"/>
      <c r="K296" s="53"/>
      <c r="L296" s="53"/>
      <c r="M296" s="53"/>
      <c r="N296" s="53"/>
      <c r="O296" s="53"/>
      <c r="P296" s="53"/>
      <c r="Q296" s="53"/>
      <c r="R296" s="53"/>
      <c r="S296" s="53"/>
      <c r="T296" s="53"/>
      <c r="U296" s="53"/>
      <c r="V296" s="53"/>
      <c r="W296" s="53"/>
      <c r="X296" s="53"/>
      <c r="Y296" s="55">
        <f t="shared" si="4"/>
        <v>0</v>
      </c>
    </row>
    <row r="297" spans="1:25">
      <c r="A297" s="53"/>
      <c r="B297" s="53"/>
      <c r="C297" s="53"/>
      <c r="D297" s="54"/>
      <c r="E297" s="53"/>
      <c r="F297" s="53"/>
      <c r="G297" s="53"/>
      <c r="H297" s="53"/>
      <c r="I297" s="53"/>
      <c r="J297" s="53"/>
      <c r="K297" s="53"/>
      <c r="L297" s="53"/>
      <c r="M297" s="53"/>
      <c r="N297" s="53"/>
      <c r="O297" s="53"/>
      <c r="P297" s="53"/>
      <c r="Q297" s="53"/>
      <c r="R297" s="53"/>
      <c r="S297" s="53"/>
      <c r="T297" s="53"/>
      <c r="U297" s="53"/>
      <c r="V297" s="53"/>
      <c r="W297" s="53"/>
      <c r="X297" s="53"/>
      <c r="Y297" s="55">
        <f t="shared" si="4"/>
        <v>0</v>
      </c>
    </row>
    <row r="298" spans="1:25">
      <c r="A298" s="53"/>
      <c r="B298" s="53"/>
      <c r="C298" s="53"/>
      <c r="D298" s="54"/>
      <c r="E298" s="53"/>
      <c r="F298" s="53"/>
      <c r="G298" s="53"/>
      <c r="H298" s="53"/>
      <c r="I298" s="53"/>
      <c r="J298" s="53"/>
      <c r="K298" s="53"/>
      <c r="L298" s="53"/>
      <c r="M298" s="53"/>
      <c r="N298" s="53"/>
      <c r="O298" s="53"/>
      <c r="P298" s="53"/>
      <c r="Q298" s="53"/>
      <c r="R298" s="53"/>
      <c r="S298" s="53"/>
      <c r="T298" s="53"/>
      <c r="U298" s="53"/>
      <c r="V298" s="53"/>
      <c r="W298" s="53"/>
      <c r="X298" s="53"/>
      <c r="Y298" s="55">
        <f t="shared" si="4"/>
        <v>0</v>
      </c>
    </row>
    <row r="299" spans="1:25">
      <c r="A299" s="53"/>
      <c r="B299" s="53"/>
      <c r="C299" s="53"/>
      <c r="D299" s="54"/>
      <c r="E299" s="53"/>
      <c r="F299" s="53"/>
      <c r="G299" s="53"/>
      <c r="H299" s="53"/>
      <c r="I299" s="53"/>
      <c r="J299" s="53"/>
      <c r="K299" s="53"/>
      <c r="L299" s="53"/>
      <c r="M299" s="53"/>
      <c r="N299" s="53"/>
      <c r="O299" s="53"/>
      <c r="P299" s="53"/>
      <c r="Q299" s="53"/>
      <c r="R299" s="53"/>
      <c r="S299" s="53"/>
      <c r="T299" s="53"/>
      <c r="U299" s="53"/>
      <c r="V299" s="53"/>
      <c r="W299" s="53"/>
      <c r="X299" s="53"/>
      <c r="Y299" s="55">
        <f t="shared" si="4"/>
        <v>0</v>
      </c>
    </row>
    <row r="300" spans="1:25">
      <c r="A300" s="53"/>
      <c r="B300" s="53"/>
      <c r="C300" s="53"/>
      <c r="D300" s="54"/>
      <c r="E300" s="53"/>
      <c r="F300" s="53"/>
      <c r="G300" s="53"/>
      <c r="H300" s="53"/>
      <c r="I300" s="53"/>
      <c r="J300" s="53"/>
      <c r="K300" s="53"/>
      <c r="L300" s="53"/>
      <c r="M300" s="53"/>
      <c r="N300" s="53"/>
      <c r="O300" s="53"/>
      <c r="P300" s="53"/>
      <c r="Q300" s="53"/>
      <c r="R300" s="53"/>
      <c r="S300" s="53"/>
      <c r="T300" s="53"/>
      <c r="U300" s="53"/>
      <c r="V300" s="53"/>
      <c r="W300" s="53"/>
      <c r="X300" s="53"/>
      <c r="Y300" s="55">
        <f t="shared" si="4"/>
        <v>0</v>
      </c>
    </row>
    <row r="301" spans="1:25">
      <c r="A301" s="53"/>
      <c r="B301" s="53"/>
      <c r="C301" s="53"/>
      <c r="D301" s="54"/>
      <c r="E301" s="53"/>
      <c r="F301" s="53"/>
      <c r="G301" s="53"/>
      <c r="H301" s="53"/>
      <c r="I301" s="53"/>
      <c r="J301" s="53"/>
      <c r="K301" s="53"/>
      <c r="L301" s="53"/>
      <c r="M301" s="53"/>
      <c r="N301" s="53"/>
      <c r="O301" s="53"/>
      <c r="P301" s="53"/>
      <c r="Q301" s="53"/>
      <c r="R301" s="53"/>
      <c r="S301" s="53"/>
      <c r="T301" s="53"/>
      <c r="U301" s="53"/>
      <c r="V301" s="53"/>
      <c r="W301" s="53"/>
      <c r="X301" s="53"/>
      <c r="Y301" s="55">
        <f t="shared" si="4"/>
        <v>0</v>
      </c>
    </row>
    <row r="302" spans="1:25">
      <c r="A302" s="53"/>
      <c r="B302" s="53"/>
      <c r="C302" s="53"/>
      <c r="D302" s="54"/>
      <c r="E302" s="53"/>
      <c r="F302" s="53"/>
      <c r="G302" s="53"/>
      <c r="H302" s="53"/>
      <c r="I302" s="53"/>
      <c r="J302" s="53"/>
      <c r="K302" s="53"/>
      <c r="L302" s="53"/>
      <c r="M302" s="53"/>
      <c r="N302" s="53"/>
      <c r="O302" s="53"/>
      <c r="P302" s="53"/>
      <c r="Q302" s="53"/>
      <c r="R302" s="53"/>
      <c r="S302" s="53"/>
      <c r="T302" s="53"/>
      <c r="U302" s="53"/>
      <c r="V302" s="53"/>
      <c r="W302" s="53"/>
      <c r="X302" s="53"/>
      <c r="Y302" s="55">
        <f t="shared" si="4"/>
        <v>0</v>
      </c>
    </row>
  </sheetData>
  <mergeCells count="18">
    <mergeCell ref="A1:Y1"/>
    <mergeCell ref="B3:C3"/>
    <mergeCell ref="D3:E3"/>
    <mergeCell ref="B4:C4"/>
    <mergeCell ref="D4:E4"/>
    <mergeCell ref="G4:H4"/>
    <mergeCell ref="I4:M4"/>
    <mergeCell ref="Y8:Y10"/>
    <mergeCell ref="B6:C6"/>
    <mergeCell ref="D6:E6"/>
    <mergeCell ref="A8:A10"/>
    <mergeCell ref="B8:B10"/>
    <mergeCell ref="C8:C10"/>
    <mergeCell ref="D8:D9"/>
    <mergeCell ref="E8:X8"/>
    <mergeCell ref="O4:Y7"/>
    <mergeCell ref="B5:C5"/>
    <mergeCell ref="D5:E5"/>
  </mergeCells>
  <conditionalFormatting sqref="D5">
    <cfRule type="expression" priority="1">
      <formula>$B4=0</formula>
    </cfRule>
    <cfRule type="cellIs" dxfId="19" priority="4" operator="lessThan">
      <formula>0.25</formula>
    </cfRule>
    <cfRule type="cellIs" dxfId="18" priority="5" operator="greaterThan">
      <formula>0.2499</formula>
    </cfRule>
  </conditionalFormatting>
  <conditionalFormatting sqref="D6">
    <cfRule type="cellIs" dxfId="17" priority="2" operator="lessThan">
      <formula>0.05</formula>
    </cfRule>
    <cfRule type="cellIs" dxfId="16" priority="3" operator="greaterThan">
      <formula>0.0499</formula>
    </cfRule>
  </conditionalFormatting>
  <dataValidations count="1">
    <dataValidation type="list" allowBlank="1" showInputMessage="1" showErrorMessage="1" sqref="B11:C302" xr:uid="{1435F62B-4A29-4A66-90ED-C63A0505F7E0}">
      <formula1>"Yes,No"</formula1>
    </dataValidation>
  </dataValidations>
  <pageMargins left="0.7" right="0.7" top="0.7" bottom="0.7" header="0.3" footer="0.3"/>
  <pageSetup scale="55" fitToHeight="0" orientation="landscape" horizontalDpi="4294967292" verticalDpi="4294967292"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A849A-571B-4813-A965-3CA0F7F51F4D}">
  <sheetPr>
    <pageSetUpPr fitToPage="1"/>
  </sheetPr>
  <dimension ref="A1:Y302"/>
  <sheetViews>
    <sheetView showGridLines="0" zoomScaleNormal="100" workbookViewId="0">
      <pane ySplit="10" topLeftCell="A11" activePane="bottomLeft" state="frozen"/>
      <selection pane="bottomLeft" activeCell="E10" sqref="E10"/>
    </sheetView>
  </sheetViews>
  <sheetFormatPr defaultRowHeight="12.75"/>
  <cols>
    <col min="1" max="1" width="28.5703125" style="44" customWidth="1"/>
    <col min="2" max="4" width="9.140625" style="44"/>
    <col min="5" max="24" width="7.85546875" style="44" customWidth="1"/>
    <col min="25" max="25" width="9.5703125" style="44" customWidth="1"/>
    <col min="26" max="16384" width="9.140625" style="44"/>
  </cols>
  <sheetData>
    <row r="1" spans="1:25" ht="26.25">
      <c r="A1" s="398" t="s">
        <v>31</v>
      </c>
      <c r="B1" s="398"/>
      <c r="C1" s="398"/>
      <c r="D1" s="398"/>
      <c r="E1" s="398"/>
      <c r="F1" s="398"/>
      <c r="G1" s="398"/>
      <c r="H1" s="398"/>
      <c r="I1" s="398"/>
      <c r="J1" s="398"/>
      <c r="K1" s="398"/>
      <c r="L1" s="398"/>
      <c r="M1" s="398"/>
      <c r="N1" s="398"/>
      <c r="O1" s="398"/>
      <c r="P1" s="398"/>
      <c r="Q1" s="398"/>
      <c r="R1" s="398"/>
      <c r="S1" s="398"/>
      <c r="T1" s="398"/>
      <c r="U1" s="398"/>
      <c r="V1" s="398"/>
      <c r="W1" s="398"/>
      <c r="X1" s="398"/>
      <c r="Y1" s="398"/>
    </row>
    <row r="2" spans="1:25">
      <c r="A2" s="46" t="s">
        <v>23</v>
      </c>
      <c r="B2" s="47"/>
      <c r="C2" s="47"/>
      <c r="D2" s="47"/>
      <c r="E2" s="47"/>
      <c r="F2" s="47"/>
    </row>
    <row r="3" spans="1:25">
      <c r="B3" s="397" t="s">
        <v>29</v>
      </c>
      <c r="C3" s="397"/>
      <c r="D3" s="399" t="s">
        <v>30</v>
      </c>
      <c r="E3" s="400"/>
      <c r="O3" s="47" t="s">
        <v>32</v>
      </c>
    </row>
    <row r="4" spans="1:25" ht="12.75" customHeight="1">
      <c r="A4" s="48" t="s">
        <v>20</v>
      </c>
      <c r="B4" s="409">
        <f>SUM(Y11:Y302)</f>
        <v>0</v>
      </c>
      <c r="C4" s="409"/>
      <c r="D4" s="403"/>
      <c r="E4" s="404"/>
      <c r="G4" s="410" t="s">
        <v>115</v>
      </c>
      <c r="H4" s="410"/>
      <c r="I4" s="411"/>
      <c r="J4" s="412"/>
      <c r="K4" s="412"/>
      <c r="L4" s="412"/>
      <c r="M4" s="413"/>
      <c r="O4" s="405" t="s">
        <v>38</v>
      </c>
      <c r="P4" s="405"/>
      <c r="Q4" s="405"/>
      <c r="R4" s="405"/>
      <c r="S4" s="405"/>
      <c r="T4" s="405"/>
      <c r="U4" s="405"/>
      <c r="V4" s="405"/>
      <c r="W4" s="405"/>
      <c r="X4" s="405"/>
      <c r="Y4" s="405"/>
    </row>
    <row r="5" spans="1:25">
      <c r="A5" s="48" t="s">
        <v>21</v>
      </c>
      <c r="B5" s="397">
        <f>SUMIF(B11:B302,"Yes",Y11:Y302)</f>
        <v>0</v>
      </c>
      <c r="C5" s="397"/>
      <c r="D5" s="401" t="str">
        <f>IF(B4=0,"",B5/B4)</f>
        <v/>
      </c>
      <c r="E5" s="402"/>
      <c r="O5" s="405"/>
      <c r="P5" s="405"/>
      <c r="Q5" s="405"/>
      <c r="R5" s="405"/>
      <c r="S5" s="405"/>
      <c r="T5" s="405"/>
      <c r="U5" s="405"/>
      <c r="V5" s="405"/>
      <c r="W5" s="405"/>
      <c r="X5" s="405"/>
      <c r="Y5" s="405"/>
    </row>
    <row r="6" spans="1:25">
      <c r="A6" s="48" t="s">
        <v>22</v>
      </c>
      <c r="B6" s="397">
        <f>SUMIF(C11:C302,"Yes",Y11:Y302)</f>
        <v>0</v>
      </c>
      <c r="C6" s="397"/>
      <c r="D6" s="401" t="str">
        <f>IF(B4=0,"",B6/B4)</f>
        <v/>
      </c>
      <c r="E6" s="402"/>
      <c r="O6" s="405"/>
      <c r="P6" s="405"/>
      <c r="Q6" s="405"/>
      <c r="R6" s="405"/>
      <c r="S6" s="405"/>
      <c r="T6" s="405"/>
      <c r="U6" s="405"/>
      <c r="V6" s="405"/>
      <c r="W6" s="405"/>
      <c r="X6" s="405"/>
      <c r="Y6" s="405"/>
    </row>
    <row r="7" spans="1:25" ht="22.5" customHeight="1">
      <c r="O7" s="406"/>
      <c r="P7" s="406"/>
      <c r="Q7" s="406"/>
      <c r="R7" s="406"/>
      <c r="S7" s="406"/>
      <c r="T7" s="406"/>
      <c r="U7" s="406"/>
      <c r="V7" s="406"/>
      <c r="W7" s="406"/>
      <c r="X7" s="406"/>
      <c r="Y7" s="406"/>
    </row>
    <row r="8" spans="1:25">
      <c r="A8" s="408" t="s">
        <v>0</v>
      </c>
      <c r="B8" s="408" t="s">
        <v>1</v>
      </c>
      <c r="C8" s="407" t="s">
        <v>2</v>
      </c>
      <c r="D8" s="414"/>
      <c r="E8" s="408" t="s">
        <v>3</v>
      </c>
      <c r="F8" s="408"/>
      <c r="G8" s="408"/>
      <c r="H8" s="408"/>
      <c r="I8" s="408"/>
      <c r="J8" s="408"/>
      <c r="K8" s="408"/>
      <c r="L8" s="408"/>
      <c r="M8" s="408"/>
      <c r="N8" s="408"/>
      <c r="O8" s="408"/>
      <c r="P8" s="408"/>
      <c r="Q8" s="408"/>
      <c r="R8" s="408"/>
      <c r="S8" s="408"/>
      <c r="T8" s="408"/>
      <c r="U8" s="408"/>
      <c r="V8" s="408"/>
      <c r="W8" s="408"/>
      <c r="X8" s="408"/>
      <c r="Y8" s="407" t="s">
        <v>4</v>
      </c>
    </row>
    <row r="9" spans="1:25">
      <c r="A9" s="408"/>
      <c r="B9" s="408"/>
      <c r="C9" s="407"/>
      <c r="D9" s="415"/>
      <c r="E9" s="49" t="s">
        <v>5</v>
      </c>
      <c r="F9" s="49" t="s">
        <v>6</v>
      </c>
      <c r="G9" s="49" t="s">
        <v>7</v>
      </c>
      <c r="H9" s="49" t="s">
        <v>8</v>
      </c>
      <c r="I9" s="49" t="s">
        <v>9</v>
      </c>
      <c r="J9" s="49" t="s">
        <v>10</v>
      </c>
      <c r="K9" s="49" t="s">
        <v>11</v>
      </c>
      <c r="L9" s="49" t="s">
        <v>12</v>
      </c>
      <c r="M9" s="49" t="s">
        <v>13</v>
      </c>
      <c r="N9" s="49" t="s">
        <v>14</v>
      </c>
      <c r="O9" s="49" t="s">
        <v>15</v>
      </c>
      <c r="P9" s="49" t="s">
        <v>16</v>
      </c>
      <c r="Q9" s="49" t="s">
        <v>17</v>
      </c>
      <c r="R9" s="49" t="s">
        <v>18</v>
      </c>
      <c r="S9" s="49" t="s">
        <v>19</v>
      </c>
      <c r="T9" s="49" t="s">
        <v>24</v>
      </c>
      <c r="U9" s="49" t="s">
        <v>25</v>
      </c>
      <c r="V9" s="49" t="s">
        <v>26</v>
      </c>
      <c r="W9" s="49" t="s">
        <v>27</v>
      </c>
      <c r="X9" s="49" t="s">
        <v>28</v>
      </c>
      <c r="Y9" s="407"/>
    </row>
    <row r="10" spans="1:25">
      <c r="A10" s="408"/>
      <c r="B10" s="408"/>
      <c r="C10" s="407"/>
      <c r="D10" s="50" t="s">
        <v>37</v>
      </c>
      <c r="E10" s="52"/>
      <c r="F10" s="52"/>
      <c r="G10" s="52"/>
      <c r="H10" s="52"/>
      <c r="I10" s="52"/>
      <c r="J10" s="52"/>
      <c r="K10" s="52"/>
      <c r="L10" s="52"/>
      <c r="M10" s="52"/>
      <c r="N10" s="52"/>
      <c r="O10" s="52"/>
      <c r="P10" s="52"/>
      <c r="Q10" s="52"/>
      <c r="R10" s="52"/>
      <c r="S10" s="52"/>
      <c r="T10" s="52"/>
      <c r="U10" s="52"/>
      <c r="V10" s="52"/>
      <c r="W10" s="52"/>
      <c r="X10" s="52"/>
      <c r="Y10" s="407"/>
    </row>
    <row r="11" spans="1:25">
      <c r="A11" s="53"/>
      <c r="B11" s="53"/>
      <c r="C11" s="53"/>
      <c r="D11" s="54"/>
      <c r="E11" s="53"/>
      <c r="F11" s="53"/>
      <c r="G11" s="53"/>
      <c r="H11" s="53"/>
      <c r="I11" s="53"/>
      <c r="J11" s="53"/>
      <c r="K11" s="53"/>
      <c r="L11" s="53"/>
      <c r="M11" s="53"/>
      <c r="N11" s="53"/>
      <c r="O11" s="53"/>
      <c r="P11" s="53"/>
      <c r="Q11" s="53"/>
      <c r="R11" s="53"/>
      <c r="S11" s="53"/>
      <c r="T11" s="53"/>
      <c r="U11" s="53"/>
      <c r="V11" s="53"/>
      <c r="W11" s="53"/>
      <c r="X11" s="53"/>
      <c r="Y11" s="55">
        <f t="shared" ref="Y11:Y74" si="0">SUM(E11:X11)</f>
        <v>0</v>
      </c>
    </row>
    <row r="12" spans="1:25">
      <c r="A12" s="53"/>
      <c r="B12" s="53"/>
      <c r="C12" s="53"/>
      <c r="D12" s="54"/>
      <c r="E12" s="53"/>
      <c r="F12" s="53"/>
      <c r="G12" s="53"/>
      <c r="H12" s="53"/>
      <c r="I12" s="53"/>
      <c r="J12" s="53"/>
      <c r="K12" s="53"/>
      <c r="L12" s="53"/>
      <c r="M12" s="53"/>
      <c r="N12" s="53"/>
      <c r="O12" s="53"/>
      <c r="P12" s="53"/>
      <c r="Q12" s="53"/>
      <c r="R12" s="53"/>
      <c r="S12" s="53"/>
      <c r="T12" s="53"/>
      <c r="U12" s="53"/>
      <c r="V12" s="53"/>
      <c r="W12" s="53"/>
      <c r="X12" s="53"/>
      <c r="Y12" s="55">
        <f t="shared" si="0"/>
        <v>0</v>
      </c>
    </row>
    <row r="13" spans="1:25">
      <c r="A13" s="53"/>
      <c r="B13" s="53"/>
      <c r="C13" s="53"/>
      <c r="D13" s="54"/>
      <c r="E13" s="53"/>
      <c r="F13" s="53"/>
      <c r="G13" s="53"/>
      <c r="H13" s="53"/>
      <c r="I13" s="53"/>
      <c r="J13" s="53"/>
      <c r="K13" s="53"/>
      <c r="L13" s="53"/>
      <c r="M13" s="53"/>
      <c r="N13" s="53"/>
      <c r="O13" s="53"/>
      <c r="P13" s="53"/>
      <c r="Q13" s="53"/>
      <c r="R13" s="53"/>
      <c r="S13" s="53"/>
      <c r="T13" s="53"/>
      <c r="U13" s="53"/>
      <c r="V13" s="53"/>
      <c r="W13" s="53"/>
      <c r="X13" s="53"/>
      <c r="Y13" s="55">
        <f t="shared" si="0"/>
        <v>0</v>
      </c>
    </row>
    <row r="14" spans="1:25">
      <c r="A14" s="53"/>
      <c r="B14" s="53"/>
      <c r="C14" s="53"/>
      <c r="D14" s="54"/>
      <c r="E14" s="53"/>
      <c r="F14" s="53"/>
      <c r="G14" s="53"/>
      <c r="H14" s="53"/>
      <c r="I14" s="53"/>
      <c r="J14" s="53"/>
      <c r="K14" s="53"/>
      <c r="L14" s="53"/>
      <c r="M14" s="53"/>
      <c r="N14" s="53"/>
      <c r="O14" s="53"/>
      <c r="P14" s="53"/>
      <c r="Q14" s="53"/>
      <c r="R14" s="53"/>
      <c r="S14" s="53"/>
      <c r="T14" s="53"/>
      <c r="U14" s="53"/>
      <c r="V14" s="53"/>
      <c r="W14" s="53"/>
      <c r="X14" s="53"/>
      <c r="Y14" s="55">
        <f t="shared" si="0"/>
        <v>0</v>
      </c>
    </row>
    <row r="15" spans="1:25">
      <c r="A15" s="53"/>
      <c r="B15" s="53"/>
      <c r="C15" s="53"/>
      <c r="D15" s="54"/>
      <c r="E15" s="53"/>
      <c r="F15" s="53"/>
      <c r="G15" s="53"/>
      <c r="H15" s="53"/>
      <c r="I15" s="53"/>
      <c r="J15" s="53"/>
      <c r="K15" s="53"/>
      <c r="L15" s="53"/>
      <c r="M15" s="53"/>
      <c r="N15" s="53"/>
      <c r="O15" s="53"/>
      <c r="P15" s="53"/>
      <c r="Q15" s="53"/>
      <c r="R15" s="53"/>
      <c r="S15" s="53"/>
      <c r="T15" s="53"/>
      <c r="U15" s="53"/>
      <c r="V15" s="53"/>
      <c r="W15" s="53"/>
      <c r="X15" s="53"/>
      <c r="Y15" s="55">
        <f t="shared" si="0"/>
        <v>0</v>
      </c>
    </row>
    <row r="16" spans="1:25">
      <c r="A16" s="53"/>
      <c r="B16" s="53"/>
      <c r="C16" s="53"/>
      <c r="D16" s="54"/>
      <c r="E16" s="53"/>
      <c r="F16" s="53"/>
      <c r="G16" s="53"/>
      <c r="H16" s="53"/>
      <c r="I16" s="53"/>
      <c r="J16" s="53"/>
      <c r="K16" s="53"/>
      <c r="L16" s="53"/>
      <c r="M16" s="53"/>
      <c r="N16" s="53"/>
      <c r="O16" s="53"/>
      <c r="P16" s="53"/>
      <c r="Q16" s="53"/>
      <c r="R16" s="53"/>
      <c r="S16" s="53"/>
      <c r="T16" s="53"/>
      <c r="U16" s="53"/>
      <c r="V16" s="53"/>
      <c r="W16" s="53"/>
      <c r="X16" s="53"/>
      <c r="Y16" s="55">
        <f t="shared" si="0"/>
        <v>0</v>
      </c>
    </row>
    <row r="17" spans="1:25">
      <c r="A17" s="53"/>
      <c r="B17" s="53"/>
      <c r="C17" s="53"/>
      <c r="D17" s="54"/>
      <c r="E17" s="53"/>
      <c r="F17" s="53"/>
      <c r="G17" s="53"/>
      <c r="H17" s="53"/>
      <c r="I17" s="53"/>
      <c r="J17" s="53"/>
      <c r="K17" s="53"/>
      <c r="L17" s="53"/>
      <c r="M17" s="53"/>
      <c r="N17" s="53"/>
      <c r="O17" s="53"/>
      <c r="P17" s="53"/>
      <c r="Q17" s="53"/>
      <c r="R17" s="53"/>
      <c r="S17" s="53"/>
      <c r="T17" s="53"/>
      <c r="U17" s="53"/>
      <c r="V17" s="53"/>
      <c r="W17" s="53"/>
      <c r="X17" s="53"/>
      <c r="Y17" s="55">
        <f t="shared" si="0"/>
        <v>0</v>
      </c>
    </row>
    <row r="18" spans="1:25">
      <c r="A18" s="53"/>
      <c r="B18" s="53"/>
      <c r="C18" s="53"/>
      <c r="D18" s="54"/>
      <c r="E18" s="53"/>
      <c r="F18" s="53"/>
      <c r="G18" s="53"/>
      <c r="H18" s="53"/>
      <c r="I18" s="53"/>
      <c r="J18" s="53"/>
      <c r="K18" s="53"/>
      <c r="L18" s="53"/>
      <c r="M18" s="53"/>
      <c r="N18" s="53"/>
      <c r="O18" s="53"/>
      <c r="P18" s="53"/>
      <c r="Q18" s="53"/>
      <c r="R18" s="53"/>
      <c r="S18" s="53"/>
      <c r="T18" s="53"/>
      <c r="U18" s="53"/>
      <c r="V18" s="53"/>
      <c r="W18" s="53"/>
      <c r="X18" s="53"/>
      <c r="Y18" s="55">
        <f t="shared" si="0"/>
        <v>0</v>
      </c>
    </row>
    <row r="19" spans="1:25">
      <c r="A19" s="53"/>
      <c r="B19" s="53"/>
      <c r="C19" s="53"/>
      <c r="D19" s="54"/>
      <c r="E19" s="53"/>
      <c r="F19" s="53"/>
      <c r="G19" s="53"/>
      <c r="H19" s="53"/>
      <c r="I19" s="53"/>
      <c r="J19" s="53"/>
      <c r="K19" s="53"/>
      <c r="L19" s="53"/>
      <c r="M19" s="53"/>
      <c r="N19" s="53"/>
      <c r="O19" s="53"/>
      <c r="P19" s="53"/>
      <c r="Q19" s="53"/>
      <c r="R19" s="53"/>
      <c r="S19" s="53"/>
      <c r="T19" s="53"/>
      <c r="U19" s="53"/>
      <c r="V19" s="53"/>
      <c r="W19" s="53"/>
      <c r="X19" s="53"/>
      <c r="Y19" s="55">
        <f t="shared" si="0"/>
        <v>0</v>
      </c>
    </row>
    <row r="20" spans="1:25">
      <c r="A20" s="53"/>
      <c r="B20" s="53"/>
      <c r="C20" s="53"/>
      <c r="D20" s="54"/>
      <c r="E20" s="53"/>
      <c r="F20" s="53"/>
      <c r="G20" s="53"/>
      <c r="H20" s="53"/>
      <c r="I20" s="53"/>
      <c r="J20" s="53"/>
      <c r="K20" s="53"/>
      <c r="L20" s="53"/>
      <c r="M20" s="53"/>
      <c r="N20" s="53"/>
      <c r="O20" s="53"/>
      <c r="P20" s="53"/>
      <c r="Q20" s="53"/>
      <c r="R20" s="53"/>
      <c r="S20" s="53"/>
      <c r="T20" s="53"/>
      <c r="U20" s="53"/>
      <c r="V20" s="53"/>
      <c r="W20" s="53"/>
      <c r="X20" s="53"/>
      <c r="Y20" s="55">
        <f t="shared" si="0"/>
        <v>0</v>
      </c>
    </row>
    <row r="21" spans="1:25">
      <c r="A21" s="53"/>
      <c r="B21" s="53"/>
      <c r="C21" s="53"/>
      <c r="D21" s="54"/>
      <c r="E21" s="53"/>
      <c r="F21" s="53"/>
      <c r="G21" s="53"/>
      <c r="H21" s="53"/>
      <c r="I21" s="53"/>
      <c r="J21" s="53"/>
      <c r="K21" s="53"/>
      <c r="L21" s="53"/>
      <c r="M21" s="53"/>
      <c r="N21" s="53"/>
      <c r="O21" s="53"/>
      <c r="P21" s="53"/>
      <c r="Q21" s="53"/>
      <c r="R21" s="53"/>
      <c r="S21" s="53"/>
      <c r="T21" s="53"/>
      <c r="U21" s="53"/>
      <c r="V21" s="53"/>
      <c r="W21" s="53"/>
      <c r="X21" s="53"/>
      <c r="Y21" s="55">
        <f t="shared" si="0"/>
        <v>0</v>
      </c>
    </row>
    <row r="22" spans="1:25">
      <c r="A22" s="53"/>
      <c r="B22" s="53"/>
      <c r="C22" s="53"/>
      <c r="D22" s="54"/>
      <c r="E22" s="53"/>
      <c r="F22" s="53"/>
      <c r="G22" s="53"/>
      <c r="H22" s="53"/>
      <c r="I22" s="53"/>
      <c r="J22" s="53"/>
      <c r="K22" s="53"/>
      <c r="L22" s="53"/>
      <c r="M22" s="53"/>
      <c r="N22" s="53"/>
      <c r="O22" s="53"/>
      <c r="P22" s="53"/>
      <c r="Q22" s="53"/>
      <c r="R22" s="53"/>
      <c r="S22" s="53"/>
      <c r="T22" s="53"/>
      <c r="U22" s="53"/>
      <c r="V22" s="53"/>
      <c r="W22" s="53"/>
      <c r="X22" s="53"/>
      <c r="Y22" s="55">
        <f t="shared" si="0"/>
        <v>0</v>
      </c>
    </row>
    <row r="23" spans="1:25">
      <c r="A23" s="53"/>
      <c r="B23" s="53"/>
      <c r="C23" s="53"/>
      <c r="D23" s="54"/>
      <c r="E23" s="53"/>
      <c r="F23" s="53"/>
      <c r="G23" s="53"/>
      <c r="H23" s="53"/>
      <c r="I23" s="53"/>
      <c r="J23" s="53"/>
      <c r="K23" s="53"/>
      <c r="L23" s="53"/>
      <c r="M23" s="53"/>
      <c r="N23" s="53"/>
      <c r="O23" s="53"/>
      <c r="P23" s="53"/>
      <c r="Q23" s="53"/>
      <c r="R23" s="53"/>
      <c r="S23" s="53"/>
      <c r="T23" s="53"/>
      <c r="U23" s="53"/>
      <c r="V23" s="53"/>
      <c r="W23" s="53"/>
      <c r="X23" s="53"/>
      <c r="Y23" s="55">
        <f t="shared" si="0"/>
        <v>0</v>
      </c>
    </row>
    <row r="24" spans="1:25">
      <c r="A24" s="53"/>
      <c r="B24" s="53"/>
      <c r="C24" s="53"/>
      <c r="D24" s="54"/>
      <c r="E24" s="53"/>
      <c r="F24" s="53"/>
      <c r="G24" s="53"/>
      <c r="H24" s="53"/>
      <c r="I24" s="53"/>
      <c r="J24" s="53"/>
      <c r="K24" s="53"/>
      <c r="L24" s="53"/>
      <c r="M24" s="53"/>
      <c r="N24" s="53"/>
      <c r="O24" s="53"/>
      <c r="P24" s="53"/>
      <c r="Q24" s="53"/>
      <c r="R24" s="53"/>
      <c r="S24" s="53"/>
      <c r="T24" s="53"/>
      <c r="U24" s="53"/>
      <c r="V24" s="53"/>
      <c r="W24" s="53"/>
      <c r="X24" s="53"/>
      <c r="Y24" s="55">
        <f t="shared" si="0"/>
        <v>0</v>
      </c>
    </row>
    <row r="25" spans="1:25">
      <c r="A25" s="53"/>
      <c r="B25" s="53"/>
      <c r="C25" s="53"/>
      <c r="D25" s="54"/>
      <c r="E25" s="53"/>
      <c r="F25" s="53"/>
      <c r="G25" s="53"/>
      <c r="H25" s="53"/>
      <c r="I25" s="53"/>
      <c r="J25" s="53"/>
      <c r="K25" s="53"/>
      <c r="L25" s="53"/>
      <c r="M25" s="53"/>
      <c r="N25" s="53"/>
      <c r="O25" s="53"/>
      <c r="P25" s="53"/>
      <c r="Q25" s="53"/>
      <c r="R25" s="53"/>
      <c r="S25" s="53"/>
      <c r="T25" s="53"/>
      <c r="U25" s="53"/>
      <c r="V25" s="53"/>
      <c r="W25" s="53"/>
      <c r="X25" s="53"/>
      <c r="Y25" s="55">
        <f t="shared" si="0"/>
        <v>0</v>
      </c>
    </row>
    <row r="26" spans="1:25">
      <c r="A26" s="53"/>
      <c r="B26" s="53"/>
      <c r="C26" s="53"/>
      <c r="D26" s="54"/>
      <c r="E26" s="53"/>
      <c r="F26" s="53"/>
      <c r="G26" s="53"/>
      <c r="H26" s="53"/>
      <c r="I26" s="53"/>
      <c r="J26" s="53"/>
      <c r="K26" s="53"/>
      <c r="L26" s="53"/>
      <c r="M26" s="53"/>
      <c r="N26" s="53"/>
      <c r="O26" s="53"/>
      <c r="P26" s="53"/>
      <c r="Q26" s="53"/>
      <c r="R26" s="53"/>
      <c r="S26" s="53"/>
      <c r="T26" s="53"/>
      <c r="U26" s="53"/>
      <c r="V26" s="53"/>
      <c r="W26" s="53"/>
      <c r="X26" s="53"/>
      <c r="Y26" s="55">
        <f t="shared" si="0"/>
        <v>0</v>
      </c>
    </row>
    <row r="27" spans="1:25">
      <c r="A27" s="53"/>
      <c r="B27" s="53"/>
      <c r="C27" s="53"/>
      <c r="D27" s="54"/>
      <c r="E27" s="53"/>
      <c r="F27" s="53"/>
      <c r="G27" s="53"/>
      <c r="H27" s="53"/>
      <c r="I27" s="53"/>
      <c r="J27" s="53"/>
      <c r="K27" s="53"/>
      <c r="L27" s="53"/>
      <c r="M27" s="53"/>
      <c r="N27" s="53"/>
      <c r="O27" s="53"/>
      <c r="P27" s="53"/>
      <c r="Q27" s="53"/>
      <c r="R27" s="53"/>
      <c r="S27" s="53"/>
      <c r="T27" s="53"/>
      <c r="U27" s="53"/>
      <c r="V27" s="53"/>
      <c r="W27" s="53"/>
      <c r="X27" s="53"/>
      <c r="Y27" s="55">
        <f t="shared" si="0"/>
        <v>0</v>
      </c>
    </row>
    <row r="28" spans="1:25">
      <c r="A28" s="53"/>
      <c r="B28" s="53"/>
      <c r="C28" s="53"/>
      <c r="D28" s="54"/>
      <c r="E28" s="53"/>
      <c r="F28" s="53"/>
      <c r="G28" s="53"/>
      <c r="H28" s="53"/>
      <c r="I28" s="53"/>
      <c r="J28" s="53"/>
      <c r="K28" s="53"/>
      <c r="L28" s="53"/>
      <c r="M28" s="53"/>
      <c r="N28" s="53"/>
      <c r="O28" s="53"/>
      <c r="P28" s="53"/>
      <c r="Q28" s="53"/>
      <c r="R28" s="53"/>
      <c r="S28" s="53"/>
      <c r="T28" s="53"/>
      <c r="U28" s="53"/>
      <c r="V28" s="53"/>
      <c r="W28" s="53"/>
      <c r="X28" s="53"/>
      <c r="Y28" s="55">
        <f t="shared" si="0"/>
        <v>0</v>
      </c>
    </row>
    <row r="29" spans="1:25">
      <c r="A29" s="53"/>
      <c r="B29" s="53"/>
      <c r="C29" s="53"/>
      <c r="D29" s="54"/>
      <c r="E29" s="53"/>
      <c r="F29" s="53"/>
      <c r="G29" s="53"/>
      <c r="H29" s="53"/>
      <c r="I29" s="53"/>
      <c r="J29" s="53"/>
      <c r="K29" s="53"/>
      <c r="L29" s="53"/>
      <c r="M29" s="53"/>
      <c r="N29" s="53"/>
      <c r="O29" s="53"/>
      <c r="P29" s="53"/>
      <c r="Q29" s="53"/>
      <c r="R29" s="53"/>
      <c r="S29" s="53"/>
      <c r="T29" s="53"/>
      <c r="U29" s="53"/>
      <c r="V29" s="53"/>
      <c r="W29" s="53"/>
      <c r="X29" s="53"/>
      <c r="Y29" s="55">
        <f t="shared" si="0"/>
        <v>0</v>
      </c>
    </row>
    <row r="30" spans="1:25">
      <c r="A30" s="53"/>
      <c r="B30" s="53"/>
      <c r="C30" s="53"/>
      <c r="D30" s="54"/>
      <c r="E30" s="53"/>
      <c r="F30" s="53"/>
      <c r="G30" s="53"/>
      <c r="H30" s="53"/>
      <c r="I30" s="53"/>
      <c r="J30" s="53"/>
      <c r="K30" s="53"/>
      <c r="L30" s="53"/>
      <c r="M30" s="53"/>
      <c r="N30" s="53"/>
      <c r="O30" s="53"/>
      <c r="P30" s="53"/>
      <c r="Q30" s="53"/>
      <c r="R30" s="53"/>
      <c r="S30" s="53"/>
      <c r="T30" s="53"/>
      <c r="U30" s="53"/>
      <c r="V30" s="53"/>
      <c r="W30" s="53"/>
      <c r="X30" s="53"/>
      <c r="Y30" s="55">
        <f t="shared" si="0"/>
        <v>0</v>
      </c>
    </row>
    <row r="31" spans="1:25">
      <c r="A31" s="53"/>
      <c r="B31" s="53"/>
      <c r="C31" s="53"/>
      <c r="D31" s="54"/>
      <c r="E31" s="53"/>
      <c r="F31" s="53"/>
      <c r="G31" s="53"/>
      <c r="H31" s="53"/>
      <c r="I31" s="53"/>
      <c r="J31" s="53"/>
      <c r="K31" s="53"/>
      <c r="L31" s="53"/>
      <c r="M31" s="53"/>
      <c r="N31" s="53"/>
      <c r="O31" s="53"/>
      <c r="P31" s="53"/>
      <c r="Q31" s="53"/>
      <c r="R31" s="53"/>
      <c r="S31" s="53"/>
      <c r="T31" s="53"/>
      <c r="U31" s="53"/>
      <c r="V31" s="53"/>
      <c r="W31" s="53"/>
      <c r="X31" s="53"/>
      <c r="Y31" s="55">
        <f t="shared" si="0"/>
        <v>0</v>
      </c>
    </row>
    <row r="32" spans="1:25">
      <c r="A32" s="53"/>
      <c r="B32" s="53"/>
      <c r="C32" s="53"/>
      <c r="D32" s="54"/>
      <c r="E32" s="53"/>
      <c r="F32" s="53"/>
      <c r="G32" s="53"/>
      <c r="H32" s="53"/>
      <c r="I32" s="53"/>
      <c r="J32" s="53"/>
      <c r="K32" s="53"/>
      <c r="L32" s="53"/>
      <c r="M32" s="53"/>
      <c r="N32" s="53"/>
      <c r="O32" s="53"/>
      <c r="P32" s="53"/>
      <c r="Q32" s="53"/>
      <c r="R32" s="53"/>
      <c r="S32" s="53"/>
      <c r="T32" s="53"/>
      <c r="U32" s="53"/>
      <c r="V32" s="53"/>
      <c r="W32" s="53"/>
      <c r="X32" s="53"/>
      <c r="Y32" s="55">
        <f t="shared" si="0"/>
        <v>0</v>
      </c>
    </row>
    <row r="33" spans="1:25">
      <c r="A33" s="53"/>
      <c r="B33" s="53"/>
      <c r="C33" s="53"/>
      <c r="D33" s="54"/>
      <c r="E33" s="53"/>
      <c r="F33" s="53"/>
      <c r="G33" s="53"/>
      <c r="H33" s="53"/>
      <c r="I33" s="53"/>
      <c r="J33" s="53"/>
      <c r="K33" s="53"/>
      <c r="L33" s="53"/>
      <c r="M33" s="53"/>
      <c r="N33" s="53"/>
      <c r="O33" s="53"/>
      <c r="P33" s="53"/>
      <c r="Q33" s="53"/>
      <c r="R33" s="53"/>
      <c r="S33" s="53"/>
      <c r="T33" s="53"/>
      <c r="U33" s="53"/>
      <c r="V33" s="53"/>
      <c r="W33" s="53"/>
      <c r="X33" s="53"/>
      <c r="Y33" s="55">
        <f t="shared" si="0"/>
        <v>0</v>
      </c>
    </row>
    <row r="34" spans="1:25">
      <c r="A34" s="53"/>
      <c r="B34" s="53"/>
      <c r="C34" s="53"/>
      <c r="D34" s="54"/>
      <c r="E34" s="53"/>
      <c r="F34" s="53"/>
      <c r="G34" s="53"/>
      <c r="H34" s="53"/>
      <c r="I34" s="53"/>
      <c r="J34" s="53"/>
      <c r="K34" s="53"/>
      <c r="L34" s="53"/>
      <c r="M34" s="53"/>
      <c r="N34" s="53"/>
      <c r="O34" s="53"/>
      <c r="P34" s="53"/>
      <c r="Q34" s="53"/>
      <c r="R34" s="53"/>
      <c r="S34" s="53"/>
      <c r="T34" s="53"/>
      <c r="U34" s="53"/>
      <c r="V34" s="53"/>
      <c r="W34" s="53"/>
      <c r="X34" s="53"/>
      <c r="Y34" s="55">
        <f t="shared" si="0"/>
        <v>0</v>
      </c>
    </row>
    <row r="35" spans="1:25">
      <c r="A35" s="53"/>
      <c r="B35" s="53"/>
      <c r="C35" s="53"/>
      <c r="D35" s="54"/>
      <c r="E35" s="53"/>
      <c r="F35" s="53"/>
      <c r="G35" s="53"/>
      <c r="H35" s="53"/>
      <c r="I35" s="53"/>
      <c r="J35" s="53"/>
      <c r="K35" s="53"/>
      <c r="L35" s="53"/>
      <c r="M35" s="53"/>
      <c r="N35" s="53"/>
      <c r="O35" s="53"/>
      <c r="P35" s="53"/>
      <c r="Q35" s="53"/>
      <c r="R35" s="53"/>
      <c r="S35" s="53"/>
      <c r="T35" s="53"/>
      <c r="U35" s="53"/>
      <c r="V35" s="53"/>
      <c r="W35" s="53"/>
      <c r="X35" s="53"/>
      <c r="Y35" s="55">
        <f t="shared" si="0"/>
        <v>0</v>
      </c>
    </row>
    <row r="36" spans="1:25">
      <c r="A36" s="53"/>
      <c r="B36" s="53"/>
      <c r="C36" s="53"/>
      <c r="D36" s="54"/>
      <c r="E36" s="53"/>
      <c r="F36" s="53"/>
      <c r="G36" s="53"/>
      <c r="H36" s="53"/>
      <c r="I36" s="53"/>
      <c r="J36" s="53"/>
      <c r="K36" s="53"/>
      <c r="L36" s="53"/>
      <c r="M36" s="53"/>
      <c r="N36" s="53"/>
      <c r="O36" s="53"/>
      <c r="P36" s="53"/>
      <c r="Q36" s="53"/>
      <c r="R36" s="53"/>
      <c r="S36" s="53"/>
      <c r="T36" s="53"/>
      <c r="U36" s="53"/>
      <c r="V36" s="53"/>
      <c r="W36" s="53"/>
      <c r="X36" s="53"/>
      <c r="Y36" s="55">
        <f t="shared" si="0"/>
        <v>0</v>
      </c>
    </row>
    <row r="37" spans="1:25">
      <c r="A37" s="53"/>
      <c r="B37" s="53"/>
      <c r="C37" s="53"/>
      <c r="D37" s="54"/>
      <c r="E37" s="53"/>
      <c r="F37" s="53"/>
      <c r="G37" s="53"/>
      <c r="H37" s="53"/>
      <c r="I37" s="53"/>
      <c r="J37" s="53"/>
      <c r="K37" s="53"/>
      <c r="L37" s="53"/>
      <c r="M37" s="53"/>
      <c r="N37" s="53"/>
      <c r="O37" s="53"/>
      <c r="P37" s="53"/>
      <c r="Q37" s="53"/>
      <c r="R37" s="53"/>
      <c r="S37" s="53"/>
      <c r="T37" s="53"/>
      <c r="U37" s="53"/>
      <c r="V37" s="53"/>
      <c r="W37" s="53"/>
      <c r="X37" s="53"/>
      <c r="Y37" s="55">
        <f t="shared" si="0"/>
        <v>0</v>
      </c>
    </row>
    <row r="38" spans="1:25">
      <c r="A38" s="53"/>
      <c r="B38" s="53"/>
      <c r="C38" s="53"/>
      <c r="D38" s="54"/>
      <c r="E38" s="53"/>
      <c r="F38" s="53"/>
      <c r="G38" s="53"/>
      <c r="H38" s="53"/>
      <c r="I38" s="53"/>
      <c r="J38" s="53"/>
      <c r="K38" s="53"/>
      <c r="L38" s="53"/>
      <c r="M38" s="53"/>
      <c r="N38" s="53"/>
      <c r="O38" s="53"/>
      <c r="P38" s="53"/>
      <c r="Q38" s="53"/>
      <c r="R38" s="53"/>
      <c r="S38" s="53"/>
      <c r="T38" s="53"/>
      <c r="U38" s="53"/>
      <c r="V38" s="53"/>
      <c r="W38" s="53"/>
      <c r="X38" s="53"/>
      <c r="Y38" s="55">
        <f t="shared" si="0"/>
        <v>0</v>
      </c>
    </row>
    <row r="39" spans="1:25">
      <c r="A39" s="53"/>
      <c r="B39" s="53"/>
      <c r="C39" s="53"/>
      <c r="D39" s="54"/>
      <c r="E39" s="53"/>
      <c r="F39" s="53"/>
      <c r="G39" s="53"/>
      <c r="H39" s="53"/>
      <c r="I39" s="53"/>
      <c r="J39" s="53"/>
      <c r="K39" s="53"/>
      <c r="L39" s="53"/>
      <c r="M39" s="53"/>
      <c r="N39" s="53"/>
      <c r="O39" s="53"/>
      <c r="P39" s="53"/>
      <c r="Q39" s="53"/>
      <c r="R39" s="53"/>
      <c r="S39" s="53"/>
      <c r="T39" s="53"/>
      <c r="U39" s="53"/>
      <c r="V39" s="53"/>
      <c r="W39" s="53"/>
      <c r="X39" s="53"/>
      <c r="Y39" s="55">
        <f t="shared" si="0"/>
        <v>0</v>
      </c>
    </row>
    <row r="40" spans="1:25">
      <c r="A40" s="53"/>
      <c r="B40" s="53"/>
      <c r="C40" s="53"/>
      <c r="D40" s="54"/>
      <c r="E40" s="53"/>
      <c r="F40" s="53"/>
      <c r="G40" s="53"/>
      <c r="H40" s="53"/>
      <c r="I40" s="53"/>
      <c r="J40" s="53"/>
      <c r="K40" s="53"/>
      <c r="L40" s="53"/>
      <c r="M40" s="53"/>
      <c r="N40" s="53"/>
      <c r="O40" s="53"/>
      <c r="P40" s="53"/>
      <c r="Q40" s="53"/>
      <c r="R40" s="53"/>
      <c r="S40" s="53"/>
      <c r="T40" s="53"/>
      <c r="U40" s="53"/>
      <c r="V40" s="53"/>
      <c r="W40" s="53"/>
      <c r="X40" s="53"/>
      <c r="Y40" s="55">
        <f t="shared" si="0"/>
        <v>0</v>
      </c>
    </row>
    <row r="41" spans="1:25">
      <c r="A41" s="53"/>
      <c r="B41" s="53"/>
      <c r="C41" s="53"/>
      <c r="D41" s="54"/>
      <c r="E41" s="53"/>
      <c r="F41" s="53"/>
      <c r="G41" s="53"/>
      <c r="H41" s="53"/>
      <c r="I41" s="53"/>
      <c r="J41" s="53"/>
      <c r="K41" s="53"/>
      <c r="L41" s="53"/>
      <c r="M41" s="53"/>
      <c r="N41" s="53"/>
      <c r="O41" s="53"/>
      <c r="P41" s="53"/>
      <c r="Q41" s="53"/>
      <c r="R41" s="53"/>
      <c r="S41" s="53"/>
      <c r="T41" s="53"/>
      <c r="U41" s="53"/>
      <c r="V41" s="53"/>
      <c r="W41" s="53"/>
      <c r="X41" s="53"/>
      <c r="Y41" s="55">
        <f t="shared" si="0"/>
        <v>0</v>
      </c>
    </row>
    <row r="42" spans="1:25">
      <c r="A42" s="53"/>
      <c r="B42" s="53"/>
      <c r="C42" s="53"/>
      <c r="D42" s="54"/>
      <c r="E42" s="53"/>
      <c r="F42" s="53"/>
      <c r="G42" s="53"/>
      <c r="H42" s="53"/>
      <c r="I42" s="53"/>
      <c r="J42" s="53"/>
      <c r="K42" s="53"/>
      <c r="L42" s="53"/>
      <c r="M42" s="53"/>
      <c r="N42" s="53"/>
      <c r="O42" s="53"/>
      <c r="P42" s="53"/>
      <c r="Q42" s="53"/>
      <c r="R42" s="53"/>
      <c r="S42" s="53"/>
      <c r="T42" s="53"/>
      <c r="U42" s="53"/>
      <c r="V42" s="53"/>
      <c r="W42" s="53"/>
      <c r="X42" s="53"/>
      <c r="Y42" s="55">
        <f t="shared" si="0"/>
        <v>0</v>
      </c>
    </row>
    <row r="43" spans="1:25">
      <c r="A43" s="53"/>
      <c r="B43" s="53"/>
      <c r="C43" s="53"/>
      <c r="D43" s="54"/>
      <c r="E43" s="53"/>
      <c r="F43" s="53"/>
      <c r="G43" s="53"/>
      <c r="H43" s="53"/>
      <c r="I43" s="53"/>
      <c r="J43" s="53"/>
      <c r="K43" s="53"/>
      <c r="L43" s="53"/>
      <c r="M43" s="53"/>
      <c r="N43" s="53"/>
      <c r="O43" s="53"/>
      <c r="P43" s="53"/>
      <c r="Q43" s="53"/>
      <c r="R43" s="53"/>
      <c r="S43" s="53"/>
      <c r="T43" s="53"/>
      <c r="U43" s="53"/>
      <c r="V43" s="53"/>
      <c r="W43" s="53"/>
      <c r="X43" s="53"/>
      <c r="Y43" s="55">
        <f t="shared" si="0"/>
        <v>0</v>
      </c>
    </row>
    <row r="44" spans="1:25">
      <c r="A44" s="53"/>
      <c r="B44" s="53"/>
      <c r="C44" s="53"/>
      <c r="D44" s="54"/>
      <c r="E44" s="53"/>
      <c r="F44" s="53"/>
      <c r="G44" s="53"/>
      <c r="H44" s="53"/>
      <c r="I44" s="53"/>
      <c r="J44" s="53"/>
      <c r="K44" s="53"/>
      <c r="L44" s="53"/>
      <c r="M44" s="53"/>
      <c r="N44" s="53"/>
      <c r="O44" s="53"/>
      <c r="P44" s="53"/>
      <c r="Q44" s="53"/>
      <c r="R44" s="53"/>
      <c r="S44" s="53"/>
      <c r="T44" s="53"/>
      <c r="U44" s="53"/>
      <c r="V44" s="53"/>
      <c r="W44" s="53"/>
      <c r="X44" s="53"/>
      <c r="Y44" s="55">
        <f t="shared" si="0"/>
        <v>0</v>
      </c>
    </row>
    <row r="45" spans="1:25">
      <c r="A45" s="53"/>
      <c r="B45" s="53"/>
      <c r="C45" s="53"/>
      <c r="D45" s="54"/>
      <c r="E45" s="53"/>
      <c r="F45" s="53"/>
      <c r="G45" s="53"/>
      <c r="H45" s="53"/>
      <c r="I45" s="53"/>
      <c r="J45" s="53"/>
      <c r="K45" s="53"/>
      <c r="L45" s="53"/>
      <c r="M45" s="53"/>
      <c r="N45" s="53"/>
      <c r="O45" s="53"/>
      <c r="P45" s="53"/>
      <c r="Q45" s="53"/>
      <c r="R45" s="53"/>
      <c r="S45" s="53"/>
      <c r="T45" s="53"/>
      <c r="U45" s="53"/>
      <c r="V45" s="53"/>
      <c r="W45" s="53"/>
      <c r="X45" s="53"/>
      <c r="Y45" s="55">
        <f t="shared" si="0"/>
        <v>0</v>
      </c>
    </row>
    <row r="46" spans="1:25">
      <c r="A46" s="53"/>
      <c r="B46" s="53"/>
      <c r="C46" s="53"/>
      <c r="D46" s="54"/>
      <c r="E46" s="53"/>
      <c r="F46" s="53"/>
      <c r="G46" s="53"/>
      <c r="H46" s="53"/>
      <c r="I46" s="53"/>
      <c r="J46" s="53"/>
      <c r="K46" s="53"/>
      <c r="L46" s="53"/>
      <c r="M46" s="53"/>
      <c r="N46" s="53"/>
      <c r="O46" s="53"/>
      <c r="P46" s="53"/>
      <c r="Q46" s="53"/>
      <c r="R46" s="53"/>
      <c r="S46" s="53"/>
      <c r="T46" s="53"/>
      <c r="U46" s="53"/>
      <c r="V46" s="53"/>
      <c r="W46" s="53"/>
      <c r="X46" s="53"/>
      <c r="Y46" s="55">
        <f t="shared" si="0"/>
        <v>0</v>
      </c>
    </row>
    <row r="47" spans="1:25">
      <c r="A47" s="53"/>
      <c r="B47" s="53"/>
      <c r="C47" s="53"/>
      <c r="D47" s="54"/>
      <c r="E47" s="53"/>
      <c r="F47" s="53"/>
      <c r="G47" s="53"/>
      <c r="H47" s="53"/>
      <c r="I47" s="53"/>
      <c r="J47" s="53"/>
      <c r="K47" s="53"/>
      <c r="L47" s="53"/>
      <c r="M47" s="53"/>
      <c r="N47" s="53"/>
      <c r="O47" s="53"/>
      <c r="P47" s="53"/>
      <c r="Q47" s="53"/>
      <c r="R47" s="53"/>
      <c r="S47" s="53"/>
      <c r="T47" s="53"/>
      <c r="U47" s="53"/>
      <c r="V47" s="53"/>
      <c r="W47" s="53"/>
      <c r="X47" s="53"/>
      <c r="Y47" s="55">
        <f t="shared" si="0"/>
        <v>0</v>
      </c>
    </row>
    <row r="48" spans="1:25">
      <c r="A48" s="53"/>
      <c r="B48" s="53"/>
      <c r="C48" s="53"/>
      <c r="D48" s="54"/>
      <c r="E48" s="53"/>
      <c r="F48" s="53"/>
      <c r="G48" s="53"/>
      <c r="H48" s="53"/>
      <c r="I48" s="53"/>
      <c r="J48" s="53"/>
      <c r="K48" s="53"/>
      <c r="L48" s="53"/>
      <c r="M48" s="53"/>
      <c r="N48" s="53"/>
      <c r="O48" s="53"/>
      <c r="P48" s="53"/>
      <c r="Q48" s="53"/>
      <c r="R48" s="53"/>
      <c r="S48" s="53"/>
      <c r="T48" s="53"/>
      <c r="U48" s="53"/>
      <c r="V48" s="53"/>
      <c r="W48" s="53"/>
      <c r="X48" s="53"/>
      <c r="Y48" s="55">
        <f t="shared" si="0"/>
        <v>0</v>
      </c>
    </row>
    <row r="49" spans="1:25">
      <c r="A49" s="53"/>
      <c r="B49" s="53"/>
      <c r="C49" s="53"/>
      <c r="D49" s="54"/>
      <c r="E49" s="53"/>
      <c r="F49" s="53"/>
      <c r="G49" s="53"/>
      <c r="H49" s="53"/>
      <c r="I49" s="53"/>
      <c r="J49" s="53"/>
      <c r="K49" s="53"/>
      <c r="L49" s="53"/>
      <c r="M49" s="53"/>
      <c r="N49" s="53"/>
      <c r="O49" s="53"/>
      <c r="P49" s="53"/>
      <c r="Q49" s="53"/>
      <c r="R49" s="53"/>
      <c r="S49" s="53"/>
      <c r="T49" s="53"/>
      <c r="U49" s="53"/>
      <c r="V49" s="53"/>
      <c r="W49" s="53"/>
      <c r="X49" s="53"/>
      <c r="Y49" s="55">
        <f t="shared" si="0"/>
        <v>0</v>
      </c>
    </row>
    <row r="50" spans="1:25">
      <c r="A50" s="53"/>
      <c r="B50" s="53"/>
      <c r="C50" s="53"/>
      <c r="D50" s="54"/>
      <c r="E50" s="53"/>
      <c r="F50" s="53"/>
      <c r="G50" s="53"/>
      <c r="H50" s="53"/>
      <c r="I50" s="53"/>
      <c r="J50" s="53"/>
      <c r="K50" s="53"/>
      <c r="L50" s="53"/>
      <c r="M50" s="53"/>
      <c r="N50" s="53"/>
      <c r="O50" s="53"/>
      <c r="P50" s="53"/>
      <c r="Q50" s="53"/>
      <c r="R50" s="53"/>
      <c r="S50" s="53"/>
      <c r="T50" s="53"/>
      <c r="U50" s="53"/>
      <c r="V50" s="53"/>
      <c r="W50" s="53"/>
      <c r="X50" s="53"/>
      <c r="Y50" s="55">
        <f t="shared" si="0"/>
        <v>0</v>
      </c>
    </row>
    <row r="51" spans="1:25">
      <c r="A51" s="53"/>
      <c r="B51" s="53"/>
      <c r="C51" s="53"/>
      <c r="D51" s="54"/>
      <c r="E51" s="53"/>
      <c r="F51" s="53"/>
      <c r="G51" s="53"/>
      <c r="H51" s="53"/>
      <c r="I51" s="53"/>
      <c r="J51" s="53"/>
      <c r="K51" s="53"/>
      <c r="L51" s="53"/>
      <c r="M51" s="53"/>
      <c r="N51" s="53"/>
      <c r="O51" s="53"/>
      <c r="P51" s="53"/>
      <c r="Q51" s="53"/>
      <c r="R51" s="53"/>
      <c r="S51" s="53"/>
      <c r="T51" s="53"/>
      <c r="U51" s="53"/>
      <c r="V51" s="53"/>
      <c r="W51" s="53"/>
      <c r="X51" s="53"/>
      <c r="Y51" s="55">
        <f t="shared" si="0"/>
        <v>0</v>
      </c>
    </row>
    <row r="52" spans="1:25">
      <c r="A52" s="53"/>
      <c r="B52" s="53"/>
      <c r="C52" s="53"/>
      <c r="D52" s="54"/>
      <c r="E52" s="53"/>
      <c r="F52" s="53"/>
      <c r="G52" s="53"/>
      <c r="H52" s="53"/>
      <c r="I52" s="53"/>
      <c r="J52" s="53"/>
      <c r="K52" s="53"/>
      <c r="L52" s="53"/>
      <c r="M52" s="53"/>
      <c r="N52" s="53"/>
      <c r="O52" s="53"/>
      <c r="P52" s="53"/>
      <c r="Q52" s="53"/>
      <c r="R52" s="53"/>
      <c r="S52" s="53"/>
      <c r="T52" s="53"/>
      <c r="U52" s="53"/>
      <c r="V52" s="53"/>
      <c r="W52" s="53"/>
      <c r="X52" s="53"/>
      <c r="Y52" s="55">
        <f t="shared" si="0"/>
        <v>0</v>
      </c>
    </row>
    <row r="53" spans="1:25">
      <c r="A53" s="53"/>
      <c r="B53" s="53"/>
      <c r="C53" s="53"/>
      <c r="D53" s="54"/>
      <c r="E53" s="53"/>
      <c r="F53" s="53"/>
      <c r="G53" s="53"/>
      <c r="H53" s="53"/>
      <c r="I53" s="53"/>
      <c r="J53" s="53"/>
      <c r="K53" s="53"/>
      <c r="L53" s="53"/>
      <c r="M53" s="53"/>
      <c r="N53" s="53"/>
      <c r="O53" s="53"/>
      <c r="P53" s="53"/>
      <c r="Q53" s="53"/>
      <c r="R53" s="53"/>
      <c r="S53" s="53"/>
      <c r="T53" s="53"/>
      <c r="U53" s="53"/>
      <c r="V53" s="53"/>
      <c r="W53" s="53"/>
      <c r="X53" s="53"/>
      <c r="Y53" s="55">
        <f t="shared" si="0"/>
        <v>0</v>
      </c>
    </row>
    <row r="54" spans="1:25">
      <c r="A54" s="53"/>
      <c r="B54" s="53"/>
      <c r="C54" s="53"/>
      <c r="D54" s="54"/>
      <c r="E54" s="53"/>
      <c r="F54" s="53"/>
      <c r="G54" s="53"/>
      <c r="H54" s="53"/>
      <c r="I54" s="53"/>
      <c r="J54" s="53"/>
      <c r="K54" s="53"/>
      <c r="L54" s="53"/>
      <c r="M54" s="53"/>
      <c r="N54" s="53"/>
      <c r="O54" s="53"/>
      <c r="P54" s="53"/>
      <c r="Q54" s="53"/>
      <c r="R54" s="53"/>
      <c r="S54" s="53"/>
      <c r="T54" s="53"/>
      <c r="U54" s="53"/>
      <c r="V54" s="53"/>
      <c r="W54" s="53"/>
      <c r="X54" s="53"/>
      <c r="Y54" s="55">
        <f t="shared" si="0"/>
        <v>0</v>
      </c>
    </row>
    <row r="55" spans="1:25">
      <c r="A55" s="53"/>
      <c r="B55" s="53"/>
      <c r="C55" s="53"/>
      <c r="D55" s="54"/>
      <c r="E55" s="53"/>
      <c r="F55" s="53"/>
      <c r="G55" s="53"/>
      <c r="H55" s="53"/>
      <c r="I55" s="53"/>
      <c r="J55" s="53"/>
      <c r="K55" s="53"/>
      <c r="L55" s="53"/>
      <c r="M55" s="53"/>
      <c r="N55" s="53"/>
      <c r="O55" s="53"/>
      <c r="P55" s="53"/>
      <c r="Q55" s="53"/>
      <c r="R55" s="53"/>
      <c r="S55" s="53"/>
      <c r="T55" s="53"/>
      <c r="U55" s="53"/>
      <c r="V55" s="53"/>
      <c r="W55" s="53"/>
      <c r="X55" s="53"/>
      <c r="Y55" s="55">
        <f t="shared" si="0"/>
        <v>0</v>
      </c>
    </row>
    <row r="56" spans="1:25">
      <c r="A56" s="53"/>
      <c r="B56" s="53"/>
      <c r="C56" s="53"/>
      <c r="D56" s="54"/>
      <c r="E56" s="53"/>
      <c r="F56" s="53"/>
      <c r="G56" s="53"/>
      <c r="H56" s="53"/>
      <c r="I56" s="53"/>
      <c r="J56" s="53"/>
      <c r="K56" s="53"/>
      <c r="L56" s="53"/>
      <c r="M56" s="53"/>
      <c r="N56" s="53"/>
      <c r="O56" s="53"/>
      <c r="P56" s="53"/>
      <c r="Q56" s="53"/>
      <c r="R56" s="53"/>
      <c r="S56" s="53"/>
      <c r="T56" s="53"/>
      <c r="U56" s="53"/>
      <c r="V56" s="53"/>
      <c r="W56" s="53"/>
      <c r="X56" s="53"/>
      <c r="Y56" s="55">
        <f t="shared" si="0"/>
        <v>0</v>
      </c>
    </row>
    <row r="57" spans="1:25">
      <c r="A57" s="53"/>
      <c r="B57" s="53"/>
      <c r="C57" s="53"/>
      <c r="D57" s="54"/>
      <c r="E57" s="53"/>
      <c r="F57" s="53"/>
      <c r="G57" s="53"/>
      <c r="H57" s="53"/>
      <c r="I57" s="53"/>
      <c r="J57" s="53"/>
      <c r="K57" s="53"/>
      <c r="L57" s="53"/>
      <c r="M57" s="53"/>
      <c r="N57" s="53"/>
      <c r="O57" s="53"/>
      <c r="P57" s="53"/>
      <c r="Q57" s="53"/>
      <c r="R57" s="53"/>
      <c r="S57" s="53"/>
      <c r="T57" s="53"/>
      <c r="U57" s="53"/>
      <c r="V57" s="53"/>
      <c r="W57" s="53"/>
      <c r="X57" s="53"/>
      <c r="Y57" s="55">
        <f t="shared" si="0"/>
        <v>0</v>
      </c>
    </row>
    <row r="58" spans="1:25">
      <c r="A58" s="53"/>
      <c r="B58" s="53"/>
      <c r="C58" s="53"/>
      <c r="D58" s="54"/>
      <c r="E58" s="53"/>
      <c r="F58" s="53"/>
      <c r="G58" s="53"/>
      <c r="H58" s="53"/>
      <c r="I58" s="53"/>
      <c r="J58" s="53"/>
      <c r="K58" s="53"/>
      <c r="L58" s="53"/>
      <c r="M58" s="53"/>
      <c r="N58" s="53"/>
      <c r="O58" s="53"/>
      <c r="P58" s="53"/>
      <c r="Q58" s="53"/>
      <c r="R58" s="53"/>
      <c r="S58" s="53"/>
      <c r="T58" s="53"/>
      <c r="U58" s="53"/>
      <c r="V58" s="53"/>
      <c r="W58" s="53"/>
      <c r="X58" s="53"/>
      <c r="Y58" s="55">
        <f t="shared" si="0"/>
        <v>0</v>
      </c>
    </row>
    <row r="59" spans="1:25">
      <c r="A59" s="53"/>
      <c r="B59" s="53"/>
      <c r="C59" s="53"/>
      <c r="D59" s="54"/>
      <c r="E59" s="53"/>
      <c r="F59" s="53"/>
      <c r="G59" s="53"/>
      <c r="H59" s="53"/>
      <c r="I59" s="53"/>
      <c r="J59" s="53"/>
      <c r="K59" s="53"/>
      <c r="L59" s="53"/>
      <c r="M59" s="53"/>
      <c r="N59" s="53"/>
      <c r="O59" s="53"/>
      <c r="P59" s="53"/>
      <c r="Q59" s="53"/>
      <c r="R59" s="53"/>
      <c r="S59" s="53"/>
      <c r="T59" s="53"/>
      <c r="U59" s="53"/>
      <c r="V59" s="53"/>
      <c r="W59" s="53"/>
      <c r="X59" s="53"/>
      <c r="Y59" s="55">
        <f t="shared" si="0"/>
        <v>0</v>
      </c>
    </row>
    <row r="60" spans="1:25">
      <c r="A60" s="53"/>
      <c r="B60" s="53"/>
      <c r="C60" s="53"/>
      <c r="D60" s="54"/>
      <c r="E60" s="53"/>
      <c r="F60" s="53"/>
      <c r="G60" s="53"/>
      <c r="H60" s="53"/>
      <c r="I60" s="53"/>
      <c r="J60" s="53"/>
      <c r="K60" s="53"/>
      <c r="L60" s="53"/>
      <c r="M60" s="53"/>
      <c r="N60" s="53"/>
      <c r="O60" s="53"/>
      <c r="P60" s="53"/>
      <c r="Q60" s="53"/>
      <c r="R60" s="53"/>
      <c r="S60" s="53"/>
      <c r="T60" s="53"/>
      <c r="U60" s="53"/>
      <c r="V60" s="53"/>
      <c r="W60" s="53"/>
      <c r="X60" s="53"/>
      <c r="Y60" s="55">
        <f t="shared" si="0"/>
        <v>0</v>
      </c>
    </row>
    <row r="61" spans="1:25">
      <c r="A61" s="53"/>
      <c r="B61" s="53"/>
      <c r="C61" s="53"/>
      <c r="D61" s="54"/>
      <c r="E61" s="53"/>
      <c r="F61" s="53"/>
      <c r="G61" s="53"/>
      <c r="H61" s="53"/>
      <c r="I61" s="53"/>
      <c r="J61" s="53"/>
      <c r="K61" s="53"/>
      <c r="L61" s="53"/>
      <c r="M61" s="53"/>
      <c r="N61" s="53"/>
      <c r="O61" s="53"/>
      <c r="P61" s="53"/>
      <c r="Q61" s="53"/>
      <c r="R61" s="53"/>
      <c r="S61" s="53"/>
      <c r="T61" s="53"/>
      <c r="U61" s="53"/>
      <c r="V61" s="53"/>
      <c r="W61" s="53"/>
      <c r="X61" s="53"/>
      <c r="Y61" s="55">
        <f t="shared" si="0"/>
        <v>0</v>
      </c>
    </row>
    <row r="62" spans="1:25">
      <c r="A62" s="53"/>
      <c r="B62" s="53"/>
      <c r="C62" s="53"/>
      <c r="D62" s="54"/>
      <c r="E62" s="53"/>
      <c r="F62" s="53"/>
      <c r="G62" s="53"/>
      <c r="H62" s="53"/>
      <c r="I62" s="53"/>
      <c r="J62" s="53"/>
      <c r="K62" s="53"/>
      <c r="L62" s="53"/>
      <c r="M62" s="53"/>
      <c r="N62" s="53"/>
      <c r="O62" s="53"/>
      <c r="P62" s="53"/>
      <c r="Q62" s="53"/>
      <c r="R62" s="53"/>
      <c r="S62" s="53"/>
      <c r="T62" s="53"/>
      <c r="U62" s="53"/>
      <c r="V62" s="53"/>
      <c r="W62" s="53"/>
      <c r="X62" s="53"/>
      <c r="Y62" s="55">
        <f t="shared" si="0"/>
        <v>0</v>
      </c>
    </row>
    <row r="63" spans="1:25">
      <c r="A63" s="53"/>
      <c r="B63" s="53"/>
      <c r="C63" s="53"/>
      <c r="D63" s="54"/>
      <c r="E63" s="53"/>
      <c r="F63" s="53"/>
      <c r="G63" s="53"/>
      <c r="H63" s="53"/>
      <c r="I63" s="53"/>
      <c r="J63" s="53"/>
      <c r="K63" s="53"/>
      <c r="L63" s="53"/>
      <c r="M63" s="53"/>
      <c r="N63" s="53"/>
      <c r="O63" s="53"/>
      <c r="P63" s="53"/>
      <c r="Q63" s="53"/>
      <c r="R63" s="53"/>
      <c r="S63" s="53"/>
      <c r="T63" s="53"/>
      <c r="U63" s="53"/>
      <c r="V63" s="53"/>
      <c r="W63" s="53"/>
      <c r="X63" s="53"/>
      <c r="Y63" s="55">
        <f t="shared" si="0"/>
        <v>0</v>
      </c>
    </row>
    <row r="64" spans="1:25">
      <c r="A64" s="53"/>
      <c r="B64" s="53"/>
      <c r="C64" s="53"/>
      <c r="D64" s="54"/>
      <c r="E64" s="53"/>
      <c r="F64" s="53"/>
      <c r="G64" s="53"/>
      <c r="H64" s="53"/>
      <c r="I64" s="53"/>
      <c r="J64" s="53"/>
      <c r="K64" s="53"/>
      <c r="L64" s="53"/>
      <c r="M64" s="53"/>
      <c r="N64" s="53"/>
      <c r="O64" s="53"/>
      <c r="P64" s="53"/>
      <c r="Q64" s="53"/>
      <c r="R64" s="53"/>
      <c r="S64" s="53"/>
      <c r="T64" s="53"/>
      <c r="U64" s="53"/>
      <c r="V64" s="53"/>
      <c r="W64" s="53"/>
      <c r="X64" s="53"/>
      <c r="Y64" s="55">
        <f t="shared" si="0"/>
        <v>0</v>
      </c>
    </row>
    <row r="65" spans="1:25">
      <c r="A65" s="53"/>
      <c r="B65" s="53"/>
      <c r="C65" s="53"/>
      <c r="D65" s="54"/>
      <c r="E65" s="53"/>
      <c r="F65" s="53"/>
      <c r="G65" s="53"/>
      <c r="H65" s="53"/>
      <c r="I65" s="53"/>
      <c r="J65" s="53"/>
      <c r="K65" s="53"/>
      <c r="L65" s="53"/>
      <c r="M65" s="53"/>
      <c r="N65" s="53"/>
      <c r="O65" s="53"/>
      <c r="P65" s="53"/>
      <c r="Q65" s="53"/>
      <c r="R65" s="53"/>
      <c r="S65" s="53"/>
      <c r="T65" s="53"/>
      <c r="U65" s="53"/>
      <c r="V65" s="53"/>
      <c r="W65" s="53"/>
      <c r="X65" s="53"/>
      <c r="Y65" s="55">
        <f t="shared" si="0"/>
        <v>0</v>
      </c>
    </row>
    <row r="66" spans="1:25">
      <c r="A66" s="53"/>
      <c r="B66" s="53"/>
      <c r="C66" s="53"/>
      <c r="D66" s="54"/>
      <c r="E66" s="53"/>
      <c r="F66" s="53"/>
      <c r="G66" s="53"/>
      <c r="H66" s="53"/>
      <c r="I66" s="53"/>
      <c r="J66" s="53"/>
      <c r="K66" s="53"/>
      <c r="L66" s="53"/>
      <c r="M66" s="53"/>
      <c r="N66" s="53"/>
      <c r="O66" s="53"/>
      <c r="P66" s="53"/>
      <c r="Q66" s="53"/>
      <c r="R66" s="53"/>
      <c r="S66" s="53"/>
      <c r="T66" s="53"/>
      <c r="U66" s="53"/>
      <c r="V66" s="53"/>
      <c r="W66" s="53"/>
      <c r="X66" s="53"/>
      <c r="Y66" s="55">
        <f t="shared" si="0"/>
        <v>0</v>
      </c>
    </row>
    <row r="67" spans="1:25">
      <c r="A67" s="53"/>
      <c r="B67" s="53"/>
      <c r="C67" s="53"/>
      <c r="D67" s="54"/>
      <c r="E67" s="53"/>
      <c r="F67" s="53"/>
      <c r="G67" s="53"/>
      <c r="H67" s="53"/>
      <c r="I67" s="53"/>
      <c r="J67" s="53"/>
      <c r="K67" s="53"/>
      <c r="L67" s="53"/>
      <c r="M67" s="53"/>
      <c r="N67" s="53"/>
      <c r="O67" s="53"/>
      <c r="P67" s="53"/>
      <c r="Q67" s="53"/>
      <c r="R67" s="53"/>
      <c r="S67" s="53"/>
      <c r="T67" s="53"/>
      <c r="U67" s="53"/>
      <c r="V67" s="53"/>
      <c r="W67" s="53"/>
      <c r="X67" s="53"/>
      <c r="Y67" s="55">
        <f t="shared" si="0"/>
        <v>0</v>
      </c>
    </row>
    <row r="68" spans="1:25">
      <c r="A68" s="53"/>
      <c r="B68" s="53"/>
      <c r="C68" s="53"/>
      <c r="D68" s="54"/>
      <c r="E68" s="53"/>
      <c r="F68" s="53"/>
      <c r="G68" s="53"/>
      <c r="H68" s="53"/>
      <c r="I68" s="53"/>
      <c r="J68" s="53"/>
      <c r="K68" s="53"/>
      <c r="L68" s="53"/>
      <c r="M68" s="53"/>
      <c r="N68" s="53"/>
      <c r="O68" s="53"/>
      <c r="P68" s="53"/>
      <c r="Q68" s="53"/>
      <c r="R68" s="53"/>
      <c r="S68" s="53"/>
      <c r="T68" s="53"/>
      <c r="U68" s="53"/>
      <c r="V68" s="53"/>
      <c r="W68" s="53"/>
      <c r="X68" s="53"/>
      <c r="Y68" s="55">
        <f t="shared" si="0"/>
        <v>0</v>
      </c>
    </row>
    <row r="69" spans="1:25">
      <c r="A69" s="53"/>
      <c r="B69" s="53"/>
      <c r="C69" s="53"/>
      <c r="D69" s="54"/>
      <c r="E69" s="53"/>
      <c r="F69" s="53"/>
      <c r="G69" s="53"/>
      <c r="H69" s="53"/>
      <c r="I69" s="53"/>
      <c r="J69" s="53"/>
      <c r="K69" s="53"/>
      <c r="L69" s="53"/>
      <c r="M69" s="53"/>
      <c r="N69" s="53"/>
      <c r="O69" s="53"/>
      <c r="P69" s="53"/>
      <c r="Q69" s="53"/>
      <c r="R69" s="53"/>
      <c r="S69" s="53"/>
      <c r="T69" s="53"/>
      <c r="U69" s="53"/>
      <c r="V69" s="53"/>
      <c r="W69" s="53"/>
      <c r="X69" s="53"/>
      <c r="Y69" s="55">
        <f t="shared" si="0"/>
        <v>0</v>
      </c>
    </row>
    <row r="70" spans="1:25">
      <c r="A70" s="53"/>
      <c r="B70" s="53"/>
      <c r="C70" s="53"/>
      <c r="D70" s="54"/>
      <c r="E70" s="53"/>
      <c r="F70" s="53"/>
      <c r="G70" s="53"/>
      <c r="H70" s="53"/>
      <c r="I70" s="53"/>
      <c r="J70" s="53"/>
      <c r="K70" s="53"/>
      <c r="L70" s="53"/>
      <c r="M70" s="53"/>
      <c r="N70" s="53"/>
      <c r="O70" s="53"/>
      <c r="P70" s="53"/>
      <c r="Q70" s="53"/>
      <c r="R70" s="53"/>
      <c r="S70" s="53"/>
      <c r="T70" s="53"/>
      <c r="U70" s="53"/>
      <c r="V70" s="53"/>
      <c r="W70" s="53"/>
      <c r="X70" s="53"/>
      <c r="Y70" s="55">
        <f t="shared" si="0"/>
        <v>0</v>
      </c>
    </row>
    <row r="71" spans="1:25">
      <c r="A71" s="53"/>
      <c r="B71" s="53"/>
      <c r="C71" s="53"/>
      <c r="D71" s="54"/>
      <c r="E71" s="53"/>
      <c r="F71" s="53"/>
      <c r="G71" s="53"/>
      <c r="H71" s="53"/>
      <c r="I71" s="53"/>
      <c r="J71" s="53"/>
      <c r="K71" s="53"/>
      <c r="L71" s="53"/>
      <c r="M71" s="53"/>
      <c r="N71" s="53"/>
      <c r="O71" s="53"/>
      <c r="P71" s="53"/>
      <c r="Q71" s="53"/>
      <c r="R71" s="53"/>
      <c r="S71" s="53"/>
      <c r="T71" s="53"/>
      <c r="U71" s="53"/>
      <c r="V71" s="53"/>
      <c r="W71" s="53"/>
      <c r="X71" s="53"/>
      <c r="Y71" s="55">
        <f t="shared" si="0"/>
        <v>0</v>
      </c>
    </row>
    <row r="72" spans="1:25">
      <c r="A72" s="53"/>
      <c r="B72" s="53"/>
      <c r="C72" s="53"/>
      <c r="D72" s="54"/>
      <c r="E72" s="53"/>
      <c r="F72" s="53"/>
      <c r="G72" s="53"/>
      <c r="H72" s="53"/>
      <c r="I72" s="53"/>
      <c r="J72" s="53"/>
      <c r="K72" s="53"/>
      <c r="L72" s="53"/>
      <c r="M72" s="53"/>
      <c r="N72" s="53"/>
      <c r="O72" s="53"/>
      <c r="P72" s="53"/>
      <c r="Q72" s="53"/>
      <c r="R72" s="53"/>
      <c r="S72" s="53"/>
      <c r="T72" s="53"/>
      <c r="U72" s="53"/>
      <c r="V72" s="53"/>
      <c r="W72" s="53"/>
      <c r="X72" s="53"/>
      <c r="Y72" s="55">
        <f t="shared" si="0"/>
        <v>0</v>
      </c>
    </row>
    <row r="73" spans="1:25">
      <c r="A73" s="53"/>
      <c r="B73" s="53"/>
      <c r="C73" s="53"/>
      <c r="D73" s="54"/>
      <c r="E73" s="53"/>
      <c r="F73" s="53"/>
      <c r="G73" s="53"/>
      <c r="H73" s="53"/>
      <c r="I73" s="53"/>
      <c r="J73" s="53"/>
      <c r="K73" s="53"/>
      <c r="L73" s="53"/>
      <c r="M73" s="53"/>
      <c r="N73" s="53"/>
      <c r="O73" s="53"/>
      <c r="P73" s="53"/>
      <c r="Q73" s="53"/>
      <c r="R73" s="53"/>
      <c r="S73" s="53"/>
      <c r="T73" s="53"/>
      <c r="U73" s="53"/>
      <c r="V73" s="53"/>
      <c r="W73" s="53"/>
      <c r="X73" s="53"/>
      <c r="Y73" s="55">
        <f t="shared" si="0"/>
        <v>0</v>
      </c>
    </row>
    <row r="74" spans="1:25">
      <c r="A74" s="53"/>
      <c r="B74" s="53"/>
      <c r="C74" s="53"/>
      <c r="D74" s="54"/>
      <c r="E74" s="53"/>
      <c r="F74" s="53"/>
      <c r="G74" s="53"/>
      <c r="H74" s="53"/>
      <c r="I74" s="53"/>
      <c r="J74" s="53"/>
      <c r="K74" s="53"/>
      <c r="L74" s="53"/>
      <c r="M74" s="53"/>
      <c r="N74" s="53"/>
      <c r="O74" s="53"/>
      <c r="P74" s="53"/>
      <c r="Q74" s="53"/>
      <c r="R74" s="53"/>
      <c r="S74" s="53"/>
      <c r="T74" s="53"/>
      <c r="U74" s="53"/>
      <c r="V74" s="53"/>
      <c r="W74" s="53"/>
      <c r="X74" s="53"/>
      <c r="Y74" s="55">
        <f t="shared" si="0"/>
        <v>0</v>
      </c>
    </row>
    <row r="75" spans="1:25">
      <c r="A75" s="53"/>
      <c r="B75" s="53"/>
      <c r="C75" s="53"/>
      <c r="D75" s="54"/>
      <c r="E75" s="53"/>
      <c r="F75" s="53"/>
      <c r="G75" s="53"/>
      <c r="H75" s="53"/>
      <c r="I75" s="53"/>
      <c r="J75" s="53"/>
      <c r="K75" s="53"/>
      <c r="L75" s="53"/>
      <c r="M75" s="53"/>
      <c r="N75" s="53"/>
      <c r="O75" s="53"/>
      <c r="P75" s="53"/>
      <c r="Q75" s="53"/>
      <c r="R75" s="53"/>
      <c r="S75" s="53"/>
      <c r="T75" s="53"/>
      <c r="U75" s="53"/>
      <c r="V75" s="53"/>
      <c r="W75" s="53"/>
      <c r="X75" s="53"/>
      <c r="Y75" s="55">
        <f t="shared" ref="Y75:Y138" si="1">SUM(E75:X75)</f>
        <v>0</v>
      </c>
    </row>
    <row r="76" spans="1:25">
      <c r="A76" s="53"/>
      <c r="B76" s="53"/>
      <c r="C76" s="53"/>
      <c r="D76" s="54"/>
      <c r="E76" s="53"/>
      <c r="F76" s="53"/>
      <c r="G76" s="53"/>
      <c r="H76" s="53"/>
      <c r="I76" s="53"/>
      <c r="J76" s="53"/>
      <c r="K76" s="53"/>
      <c r="L76" s="53"/>
      <c r="M76" s="53"/>
      <c r="N76" s="53"/>
      <c r="O76" s="53"/>
      <c r="P76" s="53"/>
      <c r="Q76" s="53"/>
      <c r="R76" s="53"/>
      <c r="S76" s="53"/>
      <c r="T76" s="53"/>
      <c r="U76" s="53"/>
      <c r="V76" s="53"/>
      <c r="W76" s="53"/>
      <c r="X76" s="53"/>
      <c r="Y76" s="55">
        <f t="shared" si="1"/>
        <v>0</v>
      </c>
    </row>
    <row r="77" spans="1:25">
      <c r="A77" s="53"/>
      <c r="B77" s="53"/>
      <c r="C77" s="53"/>
      <c r="D77" s="54"/>
      <c r="E77" s="53"/>
      <c r="F77" s="53"/>
      <c r="G77" s="53"/>
      <c r="H77" s="53"/>
      <c r="I77" s="53"/>
      <c r="J77" s="53"/>
      <c r="K77" s="53"/>
      <c r="L77" s="53"/>
      <c r="M77" s="53"/>
      <c r="N77" s="53"/>
      <c r="O77" s="53"/>
      <c r="P77" s="53"/>
      <c r="Q77" s="53"/>
      <c r="R77" s="53"/>
      <c r="S77" s="53"/>
      <c r="T77" s="53"/>
      <c r="U77" s="53"/>
      <c r="V77" s="53"/>
      <c r="W77" s="53"/>
      <c r="X77" s="53"/>
      <c r="Y77" s="55">
        <f t="shared" si="1"/>
        <v>0</v>
      </c>
    </row>
    <row r="78" spans="1:25">
      <c r="A78" s="53"/>
      <c r="B78" s="53"/>
      <c r="C78" s="53"/>
      <c r="D78" s="54"/>
      <c r="E78" s="53"/>
      <c r="F78" s="53"/>
      <c r="G78" s="53"/>
      <c r="H78" s="53"/>
      <c r="I78" s="53"/>
      <c r="J78" s="53"/>
      <c r="K78" s="53"/>
      <c r="L78" s="53"/>
      <c r="M78" s="53"/>
      <c r="N78" s="53"/>
      <c r="O78" s="53"/>
      <c r="P78" s="53"/>
      <c r="Q78" s="53"/>
      <c r="R78" s="53"/>
      <c r="S78" s="53"/>
      <c r="T78" s="53"/>
      <c r="U78" s="53"/>
      <c r="V78" s="53"/>
      <c r="W78" s="53"/>
      <c r="X78" s="53"/>
      <c r="Y78" s="55">
        <f t="shared" si="1"/>
        <v>0</v>
      </c>
    </row>
    <row r="79" spans="1:25">
      <c r="A79" s="53"/>
      <c r="B79" s="53"/>
      <c r="C79" s="53"/>
      <c r="D79" s="54"/>
      <c r="E79" s="53"/>
      <c r="F79" s="53"/>
      <c r="G79" s="53"/>
      <c r="H79" s="53"/>
      <c r="I79" s="53"/>
      <c r="J79" s="53"/>
      <c r="K79" s="53"/>
      <c r="L79" s="53"/>
      <c r="M79" s="53"/>
      <c r="N79" s="53"/>
      <c r="O79" s="53"/>
      <c r="P79" s="53"/>
      <c r="Q79" s="53"/>
      <c r="R79" s="53"/>
      <c r="S79" s="53"/>
      <c r="T79" s="53"/>
      <c r="U79" s="53"/>
      <c r="V79" s="53"/>
      <c r="W79" s="53"/>
      <c r="X79" s="53"/>
      <c r="Y79" s="55">
        <f t="shared" si="1"/>
        <v>0</v>
      </c>
    </row>
    <row r="80" spans="1:25">
      <c r="A80" s="53"/>
      <c r="B80" s="53"/>
      <c r="C80" s="53"/>
      <c r="D80" s="54"/>
      <c r="E80" s="53"/>
      <c r="F80" s="53"/>
      <c r="G80" s="53"/>
      <c r="H80" s="53"/>
      <c r="I80" s="53"/>
      <c r="J80" s="53"/>
      <c r="K80" s="53"/>
      <c r="L80" s="53"/>
      <c r="M80" s="53"/>
      <c r="N80" s="53"/>
      <c r="O80" s="53"/>
      <c r="P80" s="53"/>
      <c r="Q80" s="53"/>
      <c r="R80" s="53"/>
      <c r="S80" s="53"/>
      <c r="T80" s="53"/>
      <c r="U80" s="53"/>
      <c r="V80" s="53"/>
      <c r="W80" s="53"/>
      <c r="X80" s="53"/>
      <c r="Y80" s="55">
        <f t="shared" si="1"/>
        <v>0</v>
      </c>
    </row>
    <row r="81" spans="1:25">
      <c r="A81" s="53"/>
      <c r="B81" s="53"/>
      <c r="C81" s="53"/>
      <c r="D81" s="54"/>
      <c r="E81" s="53"/>
      <c r="F81" s="53"/>
      <c r="G81" s="53"/>
      <c r="H81" s="53"/>
      <c r="I81" s="53"/>
      <c r="J81" s="53"/>
      <c r="K81" s="53"/>
      <c r="L81" s="53"/>
      <c r="M81" s="53"/>
      <c r="N81" s="53"/>
      <c r="O81" s="53"/>
      <c r="P81" s="53"/>
      <c r="Q81" s="53"/>
      <c r="R81" s="53"/>
      <c r="S81" s="53"/>
      <c r="T81" s="53"/>
      <c r="U81" s="53"/>
      <c r="V81" s="53"/>
      <c r="W81" s="53"/>
      <c r="X81" s="53"/>
      <c r="Y81" s="55">
        <f t="shared" si="1"/>
        <v>0</v>
      </c>
    </row>
    <row r="82" spans="1:25">
      <c r="A82" s="53"/>
      <c r="B82" s="53"/>
      <c r="C82" s="53"/>
      <c r="D82" s="54"/>
      <c r="E82" s="53"/>
      <c r="F82" s="53"/>
      <c r="G82" s="53"/>
      <c r="H82" s="53"/>
      <c r="I82" s="53"/>
      <c r="J82" s="53"/>
      <c r="K82" s="53"/>
      <c r="L82" s="53"/>
      <c r="M82" s="53"/>
      <c r="N82" s="53"/>
      <c r="O82" s="53"/>
      <c r="P82" s="53"/>
      <c r="Q82" s="53"/>
      <c r="R82" s="53"/>
      <c r="S82" s="53"/>
      <c r="T82" s="53"/>
      <c r="U82" s="53"/>
      <c r="V82" s="53"/>
      <c r="W82" s="53"/>
      <c r="X82" s="53"/>
      <c r="Y82" s="55">
        <f t="shared" si="1"/>
        <v>0</v>
      </c>
    </row>
    <row r="83" spans="1:25">
      <c r="A83" s="53"/>
      <c r="B83" s="53"/>
      <c r="C83" s="53"/>
      <c r="D83" s="54"/>
      <c r="E83" s="53"/>
      <c r="F83" s="53"/>
      <c r="G83" s="53"/>
      <c r="H83" s="53"/>
      <c r="I83" s="53"/>
      <c r="J83" s="53"/>
      <c r="K83" s="53"/>
      <c r="L83" s="53"/>
      <c r="M83" s="53"/>
      <c r="N83" s="53"/>
      <c r="O83" s="53"/>
      <c r="P83" s="53"/>
      <c r="Q83" s="53"/>
      <c r="R83" s="53"/>
      <c r="S83" s="53"/>
      <c r="T83" s="53"/>
      <c r="U83" s="53"/>
      <c r="V83" s="53"/>
      <c r="W83" s="53"/>
      <c r="X83" s="53"/>
      <c r="Y83" s="55">
        <f t="shared" si="1"/>
        <v>0</v>
      </c>
    </row>
    <row r="84" spans="1:25">
      <c r="A84" s="53"/>
      <c r="B84" s="53"/>
      <c r="C84" s="53"/>
      <c r="D84" s="54"/>
      <c r="E84" s="53"/>
      <c r="F84" s="53"/>
      <c r="G84" s="53"/>
      <c r="H84" s="53"/>
      <c r="I84" s="53"/>
      <c r="J84" s="53"/>
      <c r="K84" s="53"/>
      <c r="L84" s="53"/>
      <c r="M84" s="53"/>
      <c r="N84" s="53"/>
      <c r="O84" s="53"/>
      <c r="P84" s="53"/>
      <c r="Q84" s="53"/>
      <c r="R84" s="53"/>
      <c r="S84" s="53"/>
      <c r="T84" s="53"/>
      <c r="U84" s="53"/>
      <c r="V84" s="53"/>
      <c r="W84" s="53"/>
      <c r="X84" s="53"/>
      <c r="Y84" s="55">
        <f t="shared" si="1"/>
        <v>0</v>
      </c>
    </row>
    <row r="85" spans="1:25">
      <c r="A85" s="53"/>
      <c r="B85" s="53"/>
      <c r="C85" s="53"/>
      <c r="D85" s="54"/>
      <c r="E85" s="53"/>
      <c r="F85" s="53"/>
      <c r="G85" s="53"/>
      <c r="H85" s="53"/>
      <c r="I85" s="53"/>
      <c r="J85" s="53"/>
      <c r="K85" s="53"/>
      <c r="L85" s="53"/>
      <c r="M85" s="53"/>
      <c r="N85" s="53"/>
      <c r="O85" s="53"/>
      <c r="P85" s="53"/>
      <c r="Q85" s="53"/>
      <c r="R85" s="53"/>
      <c r="S85" s="53"/>
      <c r="T85" s="53"/>
      <c r="U85" s="53"/>
      <c r="V85" s="53"/>
      <c r="W85" s="53"/>
      <c r="X85" s="53"/>
      <c r="Y85" s="55">
        <f t="shared" si="1"/>
        <v>0</v>
      </c>
    </row>
    <row r="86" spans="1:25">
      <c r="A86" s="53"/>
      <c r="B86" s="53"/>
      <c r="C86" s="53"/>
      <c r="D86" s="54"/>
      <c r="E86" s="53"/>
      <c r="F86" s="53"/>
      <c r="G86" s="53"/>
      <c r="H86" s="53"/>
      <c r="I86" s="53"/>
      <c r="J86" s="53"/>
      <c r="K86" s="53"/>
      <c r="L86" s="53"/>
      <c r="M86" s="53"/>
      <c r="N86" s="53"/>
      <c r="O86" s="53"/>
      <c r="P86" s="53"/>
      <c r="Q86" s="53"/>
      <c r="R86" s="53"/>
      <c r="S86" s="53"/>
      <c r="T86" s="53"/>
      <c r="U86" s="53"/>
      <c r="V86" s="53"/>
      <c r="W86" s="53"/>
      <c r="X86" s="53"/>
      <c r="Y86" s="55">
        <f t="shared" si="1"/>
        <v>0</v>
      </c>
    </row>
    <row r="87" spans="1:25">
      <c r="A87" s="53"/>
      <c r="B87" s="53"/>
      <c r="C87" s="53"/>
      <c r="D87" s="54"/>
      <c r="E87" s="53"/>
      <c r="F87" s="53"/>
      <c r="G87" s="53"/>
      <c r="H87" s="53"/>
      <c r="I87" s="53"/>
      <c r="J87" s="53"/>
      <c r="K87" s="53"/>
      <c r="L87" s="53"/>
      <c r="M87" s="53"/>
      <c r="N87" s="53"/>
      <c r="O87" s="53"/>
      <c r="P87" s="53"/>
      <c r="Q87" s="53"/>
      <c r="R87" s="53"/>
      <c r="S87" s="53"/>
      <c r="T87" s="53"/>
      <c r="U87" s="53"/>
      <c r="V87" s="53"/>
      <c r="W87" s="53"/>
      <c r="X87" s="53"/>
      <c r="Y87" s="55">
        <f t="shared" si="1"/>
        <v>0</v>
      </c>
    </row>
    <row r="88" spans="1:25">
      <c r="A88" s="53"/>
      <c r="B88" s="53"/>
      <c r="C88" s="53"/>
      <c r="D88" s="54"/>
      <c r="E88" s="53"/>
      <c r="F88" s="53"/>
      <c r="G88" s="53"/>
      <c r="H88" s="53"/>
      <c r="I88" s="53"/>
      <c r="J88" s="53"/>
      <c r="K88" s="53"/>
      <c r="L88" s="53"/>
      <c r="M88" s="53"/>
      <c r="N88" s="53"/>
      <c r="O88" s="53"/>
      <c r="P88" s="53"/>
      <c r="Q88" s="53"/>
      <c r="R88" s="53"/>
      <c r="S88" s="53"/>
      <c r="T88" s="53"/>
      <c r="U88" s="53"/>
      <c r="V88" s="53"/>
      <c r="W88" s="53"/>
      <c r="X88" s="53"/>
      <c r="Y88" s="55">
        <f t="shared" si="1"/>
        <v>0</v>
      </c>
    </row>
    <row r="89" spans="1:25">
      <c r="A89" s="53"/>
      <c r="B89" s="53"/>
      <c r="C89" s="53"/>
      <c r="D89" s="54"/>
      <c r="E89" s="53"/>
      <c r="F89" s="53"/>
      <c r="G89" s="53"/>
      <c r="H89" s="53"/>
      <c r="I89" s="53"/>
      <c r="J89" s="53"/>
      <c r="K89" s="53"/>
      <c r="L89" s="53"/>
      <c r="M89" s="53"/>
      <c r="N89" s="53"/>
      <c r="O89" s="53"/>
      <c r="P89" s="53"/>
      <c r="Q89" s="53"/>
      <c r="R89" s="53"/>
      <c r="S89" s="53"/>
      <c r="T89" s="53"/>
      <c r="U89" s="53"/>
      <c r="V89" s="53"/>
      <c r="W89" s="53"/>
      <c r="X89" s="53"/>
      <c r="Y89" s="55">
        <f t="shared" si="1"/>
        <v>0</v>
      </c>
    </row>
    <row r="90" spans="1:25">
      <c r="A90" s="53"/>
      <c r="B90" s="53"/>
      <c r="C90" s="53"/>
      <c r="D90" s="54"/>
      <c r="E90" s="53"/>
      <c r="F90" s="53"/>
      <c r="G90" s="53"/>
      <c r="H90" s="53"/>
      <c r="I90" s="53"/>
      <c r="J90" s="53"/>
      <c r="K90" s="53"/>
      <c r="L90" s="53"/>
      <c r="M90" s="53"/>
      <c r="N90" s="53"/>
      <c r="O90" s="53"/>
      <c r="P90" s="53"/>
      <c r="Q90" s="53"/>
      <c r="R90" s="53"/>
      <c r="S90" s="53"/>
      <c r="T90" s="53"/>
      <c r="U90" s="53"/>
      <c r="V90" s="53"/>
      <c r="W90" s="53"/>
      <c r="X90" s="53"/>
      <c r="Y90" s="55">
        <f t="shared" si="1"/>
        <v>0</v>
      </c>
    </row>
    <row r="91" spans="1:25">
      <c r="A91" s="53"/>
      <c r="B91" s="53"/>
      <c r="C91" s="53"/>
      <c r="D91" s="54"/>
      <c r="E91" s="53"/>
      <c r="F91" s="53"/>
      <c r="G91" s="53"/>
      <c r="H91" s="53"/>
      <c r="I91" s="53"/>
      <c r="J91" s="53"/>
      <c r="K91" s="53"/>
      <c r="L91" s="53"/>
      <c r="M91" s="53"/>
      <c r="N91" s="53"/>
      <c r="O91" s="53"/>
      <c r="P91" s="53"/>
      <c r="Q91" s="53"/>
      <c r="R91" s="53"/>
      <c r="S91" s="53"/>
      <c r="T91" s="53"/>
      <c r="U91" s="53"/>
      <c r="V91" s="53"/>
      <c r="W91" s="53"/>
      <c r="X91" s="53"/>
      <c r="Y91" s="55">
        <f t="shared" si="1"/>
        <v>0</v>
      </c>
    </row>
    <row r="92" spans="1:25">
      <c r="A92" s="53"/>
      <c r="B92" s="53"/>
      <c r="C92" s="53"/>
      <c r="D92" s="54"/>
      <c r="E92" s="53"/>
      <c r="F92" s="53"/>
      <c r="G92" s="53"/>
      <c r="H92" s="53"/>
      <c r="I92" s="53"/>
      <c r="J92" s="53"/>
      <c r="K92" s="53"/>
      <c r="L92" s="53"/>
      <c r="M92" s="53"/>
      <c r="N92" s="53"/>
      <c r="O92" s="53"/>
      <c r="P92" s="53"/>
      <c r="Q92" s="53"/>
      <c r="R92" s="53"/>
      <c r="S92" s="53"/>
      <c r="T92" s="53"/>
      <c r="U92" s="53"/>
      <c r="V92" s="53"/>
      <c r="W92" s="53"/>
      <c r="X92" s="53"/>
      <c r="Y92" s="55">
        <f t="shared" si="1"/>
        <v>0</v>
      </c>
    </row>
    <row r="93" spans="1:25">
      <c r="A93" s="53"/>
      <c r="B93" s="53"/>
      <c r="C93" s="53"/>
      <c r="D93" s="54"/>
      <c r="E93" s="53"/>
      <c r="F93" s="53"/>
      <c r="G93" s="53"/>
      <c r="H93" s="53"/>
      <c r="I93" s="53"/>
      <c r="J93" s="53"/>
      <c r="K93" s="53"/>
      <c r="L93" s="53"/>
      <c r="M93" s="53"/>
      <c r="N93" s="53"/>
      <c r="O93" s="53"/>
      <c r="P93" s="53"/>
      <c r="Q93" s="53"/>
      <c r="R93" s="53"/>
      <c r="S93" s="53"/>
      <c r="T93" s="53"/>
      <c r="U93" s="53"/>
      <c r="V93" s="53"/>
      <c r="W93" s="53"/>
      <c r="X93" s="53"/>
      <c r="Y93" s="55">
        <f t="shared" si="1"/>
        <v>0</v>
      </c>
    </row>
    <row r="94" spans="1:25">
      <c r="A94" s="53"/>
      <c r="B94" s="53"/>
      <c r="C94" s="53"/>
      <c r="D94" s="54"/>
      <c r="E94" s="53"/>
      <c r="F94" s="53"/>
      <c r="G94" s="53"/>
      <c r="H94" s="53"/>
      <c r="I94" s="53"/>
      <c r="J94" s="53"/>
      <c r="K94" s="53"/>
      <c r="L94" s="53"/>
      <c r="M94" s="53"/>
      <c r="N94" s="53"/>
      <c r="O94" s="53"/>
      <c r="P94" s="53"/>
      <c r="Q94" s="53"/>
      <c r="R94" s="53"/>
      <c r="S94" s="53"/>
      <c r="T94" s="53"/>
      <c r="U94" s="53"/>
      <c r="V94" s="53"/>
      <c r="W94" s="53"/>
      <c r="X94" s="53"/>
      <c r="Y94" s="55">
        <f t="shared" si="1"/>
        <v>0</v>
      </c>
    </row>
    <row r="95" spans="1:25">
      <c r="A95" s="53"/>
      <c r="B95" s="53"/>
      <c r="C95" s="53"/>
      <c r="D95" s="54"/>
      <c r="E95" s="53"/>
      <c r="F95" s="53"/>
      <c r="G95" s="53"/>
      <c r="H95" s="53"/>
      <c r="I95" s="53"/>
      <c r="J95" s="53"/>
      <c r="K95" s="53"/>
      <c r="L95" s="53"/>
      <c r="M95" s="53"/>
      <c r="N95" s="53"/>
      <c r="O95" s="53"/>
      <c r="P95" s="53"/>
      <c r="Q95" s="53"/>
      <c r="R95" s="53"/>
      <c r="S95" s="53"/>
      <c r="T95" s="53"/>
      <c r="U95" s="53"/>
      <c r="V95" s="53"/>
      <c r="W95" s="53"/>
      <c r="X95" s="53"/>
      <c r="Y95" s="55">
        <f t="shared" si="1"/>
        <v>0</v>
      </c>
    </row>
    <row r="96" spans="1:25">
      <c r="A96" s="53"/>
      <c r="B96" s="53"/>
      <c r="C96" s="53"/>
      <c r="D96" s="54"/>
      <c r="E96" s="53"/>
      <c r="F96" s="53"/>
      <c r="G96" s="53"/>
      <c r="H96" s="53"/>
      <c r="I96" s="53"/>
      <c r="J96" s="53"/>
      <c r="K96" s="53"/>
      <c r="L96" s="53"/>
      <c r="M96" s="53"/>
      <c r="N96" s="53"/>
      <c r="O96" s="53"/>
      <c r="P96" s="53"/>
      <c r="Q96" s="53"/>
      <c r="R96" s="53"/>
      <c r="S96" s="53"/>
      <c r="T96" s="53"/>
      <c r="U96" s="53"/>
      <c r="V96" s="53"/>
      <c r="W96" s="53"/>
      <c r="X96" s="53"/>
      <c r="Y96" s="55">
        <f t="shared" si="1"/>
        <v>0</v>
      </c>
    </row>
    <row r="97" spans="1:25">
      <c r="A97" s="53"/>
      <c r="B97" s="53"/>
      <c r="C97" s="53"/>
      <c r="D97" s="54"/>
      <c r="E97" s="53"/>
      <c r="F97" s="53"/>
      <c r="G97" s="53"/>
      <c r="H97" s="53"/>
      <c r="I97" s="53"/>
      <c r="J97" s="53"/>
      <c r="K97" s="53"/>
      <c r="L97" s="53"/>
      <c r="M97" s="53"/>
      <c r="N97" s="53"/>
      <c r="O97" s="53"/>
      <c r="P97" s="53"/>
      <c r="Q97" s="53"/>
      <c r="R97" s="53"/>
      <c r="S97" s="53"/>
      <c r="T97" s="53"/>
      <c r="U97" s="53"/>
      <c r="V97" s="53"/>
      <c r="W97" s="53"/>
      <c r="X97" s="53"/>
      <c r="Y97" s="55">
        <f t="shared" si="1"/>
        <v>0</v>
      </c>
    </row>
    <row r="98" spans="1:25">
      <c r="A98" s="53"/>
      <c r="B98" s="53"/>
      <c r="C98" s="53"/>
      <c r="D98" s="54"/>
      <c r="E98" s="53"/>
      <c r="F98" s="53"/>
      <c r="G98" s="53"/>
      <c r="H98" s="53"/>
      <c r="I98" s="53"/>
      <c r="J98" s="53"/>
      <c r="K98" s="53"/>
      <c r="L98" s="53"/>
      <c r="M98" s="53"/>
      <c r="N98" s="53"/>
      <c r="O98" s="53"/>
      <c r="P98" s="53"/>
      <c r="Q98" s="53"/>
      <c r="R98" s="53"/>
      <c r="S98" s="53"/>
      <c r="T98" s="53"/>
      <c r="U98" s="53"/>
      <c r="V98" s="53"/>
      <c r="W98" s="53"/>
      <c r="X98" s="53"/>
      <c r="Y98" s="55">
        <f t="shared" si="1"/>
        <v>0</v>
      </c>
    </row>
    <row r="99" spans="1:25">
      <c r="A99" s="53"/>
      <c r="B99" s="53"/>
      <c r="C99" s="53"/>
      <c r="D99" s="54"/>
      <c r="E99" s="53"/>
      <c r="F99" s="53"/>
      <c r="G99" s="53"/>
      <c r="H99" s="53"/>
      <c r="I99" s="53"/>
      <c r="J99" s="53"/>
      <c r="K99" s="53"/>
      <c r="L99" s="53"/>
      <c r="M99" s="53"/>
      <c r="N99" s="53"/>
      <c r="O99" s="53"/>
      <c r="P99" s="53"/>
      <c r="Q99" s="53"/>
      <c r="R99" s="53"/>
      <c r="S99" s="53"/>
      <c r="T99" s="53"/>
      <c r="U99" s="53"/>
      <c r="V99" s="53"/>
      <c r="W99" s="53"/>
      <c r="X99" s="53"/>
      <c r="Y99" s="55">
        <f t="shared" si="1"/>
        <v>0</v>
      </c>
    </row>
    <row r="100" spans="1:25">
      <c r="A100" s="53"/>
      <c r="B100" s="53"/>
      <c r="C100" s="53"/>
      <c r="D100" s="54"/>
      <c r="E100" s="53"/>
      <c r="F100" s="53"/>
      <c r="G100" s="53"/>
      <c r="H100" s="53"/>
      <c r="I100" s="53"/>
      <c r="J100" s="53"/>
      <c r="K100" s="53"/>
      <c r="L100" s="53"/>
      <c r="M100" s="53"/>
      <c r="N100" s="53"/>
      <c r="O100" s="53"/>
      <c r="P100" s="53"/>
      <c r="Q100" s="53"/>
      <c r="R100" s="53"/>
      <c r="S100" s="53"/>
      <c r="T100" s="53"/>
      <c r="U100" s="53"/>
      <c r="V100" s="53"/>
      <c r="W100" s="53"/>
      <c r="X100" s="53"/>
      <c r="Y100" s="55">
        <f t="shared" si="1"/>
        <v>0</v>
      </c>
    </row>
    <row r="101" spans="1:25">
      <c r="A101" s="53"/>
      <c r="B101" s="53"/>
      <c r="C101" s="53"/>
      <c r="D101" s="54"/>
      <c r="E101" s="53"/>
      <c r="F101" s="53"/>
      <c r="G101" s="53"/>
      <c r="H101" s="53"/>
      <c r="I101" s="53"/>
      <c r="J101" s="53"/>
      <c r="K101" s="53"/>
      <c r="L101" s="53"/>
      <c r="M101" s="53"/>
      <c r="N101" s="53"/>
      <c r="O101" s="53"/>
      <c r="P101" s="53"/>
      <c r="Q101" s="53"/>
      <c r="R101" s="53"/>
      <c r="S101" s="53"/>
      <c r="T101" s="53"/>
      <c r="U101" s="53"/>
      <c r="V101" s="53"/>
      <c r="W101" s="53"/>
      <c r="X101" s="53"/>
      <c r="Y101" s="55">
        <f t="shared" si="1"/>
        <v>0</v>
      </c>
    </row>
    <row r="102" spans="1:25">
      <c r="A102" s="53"/>
      <c r="B102" s="53"/>
      <c r="C102" s="53"/>
      <c r="D102" s="54"/>
      <c r="E102" s="53"/>
      <c r="F102" s="53"/>
      <c r="G102" s="53"/>
      <c r="H102" s="53"/>
      <c r="I102" s="53"/>
      <c r="J102" s="53"/>
      <c r="K102" s="53"/>
      <c r="L102" s="53"/>
      <c r="M102" s="53"/>
      <c r="N102" s="53"/>
      <c r="O102" s="53"/>
      <c r="P102" s="53"/>
      <c r="Q102" s="53"/>
      <c r="R102" s="53"/>
      <c r="S102" s="53"/>
      <c r="T102" s="53"/>
      <c r="U102" s="53"/>
      <c r="V102" s="53"/>
      <c r="W102" s="53"/>
      <c r="X102" s="53"/>
      <c r="Y102" s="55">
        <f t="shared" si="1"/>
        <v>0</v>
      </c>
    </row>
    <row r="103" spans="1:25">
      <c r="A103" s="53"/>
      <c r="B103" s="53"/>
      <c r="C103" s="53"/>
      <c r="D103" s="54"/>
      <c r="E103" s="53"/>
      <c r="F103" s="53"/>
      <c r="G103" s="53"/>
      <c r="H103" s="53"/>
      <c r="I103" s="53"/>
      <c r="J103" s="53"/>
      <c r="K103" s="53"/>
      <c r="L103" s="53"/>
      <c r="M103" s="53"/>
      <c r="N103" s="53"/>
      <c r="O103" s="53"/>
      <c r="P103" s="53"/>
      <c r="Q103" s="53"/>
      <c r="R103" s="53"/>
      <c r="S103" s="53"/>
      <c r="T103" s="53"/>
      <c r="U103" s="53"/>
      <c r="V103" s="53"/>
      <c r="W103" s="53"/>
      <c r="X103" s="53"/>
      <c r="Y103" s="55">
        <f t="shared" si="1"/>
        <v>0</v>
      </c>
    </row>
    <row r="104" spans="1:25">
      <c r="A104" s="53"/>
      <c r="B104" s="53"/>
      <c r="C104" s="53"/>
      <c r="D104" s="54"/>
      <c r="E104" s="53"/>
      <c r="F104" s="53"/>
      <c r="G104" s="53"/>
      <c r="H104" s="53"/>
      <c r="I104" s="53"/>
      <c r="J104" s="53"/>
      <c r="K104" s="53"/>
      <c r="L104" s="53"/>
      <c r="M104" s="53"/>
      <c r="N104" s="53"/>
      <c r="O104" s="53"/>
      <c r="P104" s="53"/>
      <c r="Q104" s="53"/>
      <c r="R104" s="53"/>
      <c r="S104" s="53"/>
      <c r="T104" s="53"/>
      <c r="U104" s="53"/>
      <c r="V104" s="53"/>
      <c r="W104" s="53"/>
      <c r="X104" s="53"/>
      <c r="Y104" s="55">
        <f t="shared" si="1"/>
        <v>0</v>
      </c>
    </row>
    <row r="105" spans="1:25">
      <c r="A105" s="53"/>
      <c r="B105" s="53"/>
      <c r="C105" s="53"/>
      <c r="D105" s="54"/>
      <c r="E105" s="53"/>
      <c r="F105" s="53"/>
      <c r="G105" s="53"/>
      <c r="H105" s="53"/>
      <c r="I105" s="53"/>
      <c r="J105" s="53"/>
      <c r="K105" s="53"/>
      <c r="L105" s="53"/>
      <c r="M105" s="53"/>
      <c r="N105" s="53"/>
      <c r="O105" s="53"/>
      <c r="P105" s="53"/>
      <c r="Q105" s="53"/>
      <c r="R105" s="53"/>
      <c r="S105" s="53"/>
      <c r="T105" s="53"/>
      <c r="U105" s="53"/>
      <c r="V105" s="53"/>
      <c r="W105" s="53"/>
      <c r="X105" s="53"/>
      <c r="Y105" s="55">
        <f t="shared" si="1"/>
        <v>0</v>
      </c>
    </row>
    <row r="106" spans="1:25">
      <c r="A106" s="53"/>
      <c r="B106" s="53"/>
      <c r="C106" s="53"/>
      <c r="D106" s="54"/>
      <c r="E106" s="53"/>
      <c r="F106" s="53"/>
      <c r="G106" s="53"/>
      <c r="H106" s="53"/>
      <c r="I106" s="53"/>
      <c r="J106" s="53"/>
      <c r="K106" s="53"/>
      <c r="L106" s="53"/>
      <c r="M106" s="53"/>
      <c r="N106" s="53"/>
      <c r="O106" s="53"/>
      <c r="P106" s="53"/>
      <c r="Q106" s="53"/>
      <c r="R106" s="53"/>
      <c r="S106" s="53"/>
      <c r="T106" s="53"/>
      <c r="U106" s="53"/>
      <c r="V106" s="53"/>
      <c r="W106" s="53"/>
      <c r="X106" s="53"/>
      <c r="Y106" s="55">
        <f t="shared" si="1"/>
        <v>0</v>
      </c>
    </row>
    <row r="107" spans="1:25">
      <c r="A107" s="53"/>
      <c r="B107" s="53"/>
      <c r="C107" s="53"/>
      <c r="D107" s="54"/>
      <c r="E107" s="53"/>
      <c r="F107" s="53"/>
      <c r="G107" s="53"/>
      <c r="H107" s="53"/>
      <c r="I107" s="53"/>
      <c r="J107" s="53"/>
      <c r="K107" s="53"/>
      <c r="L107" s="53"/>
      <c r="M107" s="53"/>
      <c r="N107" s="53"/>
      <c r="O107" s="53"/>
      <c r="P107" s="53"/>
      <c r="Q107" s="53"/>
      <c r="R107" s="53"/>
      <c r="S107" s="53"/>
      <c r="T107" s="53"/>
      <c r="U107" s="53"/>
      <c r="V107" s="53"/>
      <c r="W107" s="53"/>
      <c r="X107" s="53"/>
      <c r="Y107" s="55">
        <f t="shared" si="1"/>
        <v>0</v>
      </c>
    </row>
    <row r="108" spans="1:25">
      <c r="A108" s="53"/>
      <c r="B108" s="53"/>
      <c r="C108" s="53"/>
      <c r="D108" s="54"/>
      <c r="E108" s="53"/>
      <c r="F108" s="53"/>
      <c r="G108" s="53"/>
      <c r="H108" s="53"/>
      <c r="I108" s="53"/>
      <c r="J108" s="53"/>
      <c r="K108" s="53"/>
      <c r="L108" s="53"/>
      <c r="M108" s="53"/>
      <c r="N108" s="53"/>
      <c r="O108" s="53"/>
      <c r="P108" s="53"/>
      <c r="Q108" s="53"/>
      <c r="R108" s="53"/>
      <c r="S108" s="53"/>
      <c r="T108" s="53"/>
      <c r="U108" s="53"/>
      <c r="V108" s="53"/>
      <c r="W108" s="53"/>
      <c r="X108" s="53"/>
      <c r="Y108" s="55">
        <f t="shared" si="1"/>
        <v>0</v>
      </c>
    </row>
    <row r="109" spans="1:25">
      <c r="A109" s="53"/>
      <c r="B109" s="53"/>
      <c r="C109" s="53"/>
      <c r="D109" s="54"/>
      <c r="E109" s="53"/>
      <c r="F109" s="53"/>
      <c r="G109" s="53"/>
      <c r="H109" s="53"/>
      <c r="I109" s="53"/>
      <c r="J109" s="53"/>
      <c r="K109" s="53"/>
      <c r="L109" s="53"/>
      <c r="M109" s="53"/>
      <c r="N109" s="53"/>
      <c r="O109" s="53"/>
      <c r="P109" s="53"/>
      <c r="Q109" s="53"/>
      <c r="R109" s="53"/>
      <c r="S109" s="53"/>
      <c r="T109" s="53"/>
      <c r="U109" s="53"/>
      <c r="V109" s="53"/>
      <c r="W109" s="53"/>
      <c r="X109" s="53"/>
      <c r="Y109" s="55">
        <f t="shared" si="1"/>
        <v>0</v>
      </c>
    </row>
    <row r="110" spans="1:25">
      <c r="A110" s="53"/>
      <c r="B110" s="53"/>
      <c r="C110" s="53"/>
      <c r="D110" s="54"/>
      <c r="E110" s="53"/>
      <c r="F110" s="53"/>
      <c r="G110" s="53"/>
      <c r="H110" s="53"/>
      <c r="I110" s="53"/>
      <c r="J110" s="53"/>
      <c r="K110" s="53"/>
      <c r="L110" s="53"/>
      <c r="M110" s="53"/>
      <c r="N110" s="53"/>
      <c r="O110" s="53"/>
      <c r="P110" s="53"/>
      <c r="Q110" s="53"/>
      <c r="R110" s="53"/>
      <c r="S110" s="53"/>
      <c r="T110" s="53"/>
      <c r="U110" s="53"/>
      <c r="V110" s="53"/>
      <c r="W110" s="53"/>
      <c r="X110" s="53"/>
      <c r="Y110" s="55">
        <f t="shared" si="1"/>
        <v>0</v>
      </c>
    </row>
    <row r="111" spans="1:25">
      <c r="A111" s="53"/>
      <c r="B111" s="53"/>
      <c r="C111" s="53"/>
      <c r="D111" s="54"/>
      <c r="E111" s="53"/>
      <c r="F111" s="53"/>
      <c r="G111" s="53"/>
      <c r="H111" s="53"/>
      <c r="I111" s="53"/>
      <c r="J111" s="53"/>
      <c r="K111" s="53"/>
      <c r="L111" s="53"/>
      <c r="M111" s="53"/>
      <c r="N111" s="53"/>
      <c r="O111" s="53"/>
      <c r="P111" s="53"/>
      <c r="Q111" s="53"/>
      <c r="R111" s="53"/>
      <c r="S111" s="53"/>
      <c r="T111" s="53"/>
      <c r="U111" s="53"/>
      <c r="V111" s="53"/>
      <c r="W111" s="53"/>
      <c r="X111" s="53"/>
      <c r="Y111" s="55">
        <f t="shared" si="1"/>
        <v>0</v>
      </c>
    </row>
    <row r="112" spans="1:25">
      <c r="A112" s="53"/>
      <c r="B112" s="53"/>
      <c r="C112" s="53"/>
      <c r="D112" s="54"/>
      <c r="E112" s="53"/>
      <c r="F112" s="53"/>
      <c r="G112" s="53"/>
      <c r="H112" s="53"/>
      <c r="I112" s="53"/>
      <c r="J112" s="53"/>
      <c r="K112" s="53"/>
      <c r="L112" s="53"/>
      <c r="M112" s="53"/>
      <c r="N112" s="53"/>
      <c r="O112" s="53"/>
      <c r="P112" s="53"/>
      <c r="Q112" s="53"/>
      <c r="R112" s="53"/>
      <c r="S112" s="53"/>
      <c r="T112" s="53"/>
      <c r="U112" s="53"/>
      <c r="V112" s="53"/>
      <c r="W112" s="53"/>
      <c r="X112" s="53"/>
      <c r="Y112" s="55">
        <f t="shared" si="1"/>
        <v>0</v>
      </c>
    </row>
    <row r="113" spans="1:25">
      <c r="A113" s="53"/>
      <c r="B113" s="53"/>
      <c r="C113" s="53"/>
      <c r="D113" s="54"/>
      <c r="E113" s="53"/>
      <c r="F113" s="53"/>
      <c r="G113" s="53"/>
      <c r="H113" s="53"/>
      <c r="I113" s="53"/>
      <c r="J113" s="53"/>
      <c r="K113" s="53"/>
      <c r="L113" s="53"/>
      <c r="M113" s="53"/>
      <c r="N113" s="53"/>
      <c r="O113" s="53"/>
      <c r="P113" s="53"/>
      <c r="Q113" s="53"/>
      <c r="R113" s="53"/>
      <c r="S113" s="53"/>
      <c r="T113" s="53"/>
      <c r="U113" s="53"/>
      <c r="V113" s="53"/>
      <c r="W113" s="53"/>
      <c r="X113" s="53"/>
      <c r="Y113" s="55">
        <f t="shared" si="1"/>
        <v>0</v>
      </c>
    </row>
    <row r="114" spans="1:25">
      <c r="A114" s="53"/>
      <c r="B114" s="53"/>
      <c r="C114" s="53"/>
      <c r="D114" s="54"/>
      <c r="E114" s="53"/>
      <c r="F114" s="53"/>
      <c r="G114" s="53"/>
      <c r="H114" s="53"/>
      <c r="I114" s="53"/>
      <c r="J114" s="53"/>
      <c r="K114" s="53"/>
      <c r="L114" s="53"/>
      <c r="M114" s="53"/>
      <c r="N114" s="53"/>
      <c r="O114" s="53"/>
      <c r="P114" s="53"/>
      <c r="Q114" s="53"/>
      <c r="R114" s="53"/>
      <c r="S114" s="53"/>
      <c r="T114" s="53"/>
      <c r="U114" s="53"/>
      <c r="V114" s="53"/>
      <c r="W114" s="53"/>
      <c r="X114" s="53"/>
      <c r="Y114" s="55">
        <f t="shared" si="1"/>
        <v>0</v>
      </c>
    </row>
    <row r="115" spans="1:25">
      <c r="A115" s="53"/>
      <c r="B115" s="53"/>
      <c r="C115" s="53"/>
      <c r="D115" s="54"/>
      <c r="E115" s="53"/>
      <c r="F115" s="53"/>
      <c r="G115" s="53"/>
      <c r="H115" s="53"/>
      <c r="I115" s="53"/>
      <c r="J115" s="53"/>
      <c r="K115" s="53"/>
      <c r="L115" s="53"/>
      <c r="M115" s="53"/>
      <c r="N115" s="53"/>
      <c r="O115" s="53"/>
      <c r="P115" s="53"/>
      <c r="Q115" s="53"/>
      <c r="R115" s="53"/>
      <c r="S115" s="53"/>
      <c r="T115" s="53"/>
      <c r="U115" s="53"/>
      <c r="V115" s="53"/>
      <c r="W115" s="53"/>
      <c r="X115" s="53"/>
      <c r="Y115" s="55">
        <f t="shared" si="1"/>
        <v>0</v>
      </c>
    </row>
    <row r="116" spans="1:25">
      <c r="A116" s="53"/>
      <c r="B116" s="53"/>
      <c r="C116" s="53"/>
      <c r="D116" s="54"/>
      <c r="E116" s="53"/>
      <c r="F116" s="53"/>
      <c r="G116" s="53"/>
      <c r="H116" s="53"/>
      <c r="I116" s="53"/>
      <c r="J116" s="53"/>
      <c r="K116" s="53"/>
      <c r="L116" s="53"/>
      <c r="M116" s="53"/>
      <c r="N116" s="53"/>
      <c r="O116" s="53"/>
      <c r="P116" s="53"/>
      <c r="Q116" s="53"/>
      <c r="R116" s="53"/>
      <c r="S116" s="53"/>
      <c r="T116" s="53"/>
      <c r="U116" s="53"/>
      <c r="V116" s="53"/>
      <c r="W116" s="53"/>
      <c r="X116" s="53"/>
      <c r="Y116" s="55">
        <f t="shared" si="1"/>
        <v>0</v>
      </c>
    </row>
    <row r="117" spans="1:25">
      <c r="A117" s="53"/>
      <c r="B117" s="53"/>
      <c r="C117" s="53"/>
      <c r="D117" s="54"/>
      <c r="E117" s="53"/>
      <c r="F117" s="53"/>
      <c r="G117" s="53"/>
      <c r="H117" s="53"/>
      <c r="I117" s="53"/>
      <c r="J117" s="53"/>
      <c r="K117" s="53"/>
      <c r="L117" s="53"/>
      <c r="M117" s="53"/>
      <c r="N117" s="53"/>
      <c r="O117" s="53"/>
      <c r="P117" s="53"/>
      <c r="Q117" s="53"/>
      <c r="R117" s="53"/>
      <c r="S117" s="53"/>
      <c r="T117" s="53"/>
      <c r="U117" s="53"/>
      <c r="V117" s="53"/>
      <c r="W117" s="53"/>
      <c r="X117" s="53"/>
      <c r="Y117" s="55">
        <f t="shared" si="1"/>
        <v>0</v>
      </c>
    </row>
    <row r="118" spans="1:25">
      <c r="A118" s="53"/>
      <c r="B118" s="53"/>
      <c r="C118" s="53"/>
      <c r="D118" s="54"/>
      <c r="E118" s="53"/>
      <c r="F118" s="53"/>
      <c r="G118" s="53"/>
      <c r="H118" s="53"/>
      <c r="I118" s="53"/>
      <c r="J118" s="53"/>
      <c r="K118" s="53"/>
      <c r="L118" s="53"/>
      <c r="M118" s="53"/>
      <c r="N118" s="53"/>
      <c r="O118" s="53"/>
      <c r="P118" s="53"/>
      <c r="Q118" s="53"/>
      <c r="R118" s="53"/>
      <c r="S118" s="53"/>
      <c r="T118" s="53"/>
      <c r="U118" s="53"/>
      <c r="V118" s="53"/>
      <c r="W118" s="53"/>
      <c r="X118" s="53"/>
      <c r="Y118" s="55">
        <f t="shared" si="1"/>
        <v>0</v>
      </c>
    </row>
    <row r="119" spans="1:25">
      <c r="A119" s="53"/>
      <c r="B119" s="53"/>
      <c r="C119" s="53"/>
      <c r="D119" s="54"/>
      <c r="E119" s="53"/>
      <c r="F119" s="53"/>
      <c r="G119" s="53"/>
      <c r="H119" s="53"/>
      <c r="I119" s="53"/>
      <c r="J119" s="53"/>
      <c r="K119" s="53"/>
      <c r="L119" s="53"/>
      <c r="M119" s="53"/>
      <c r="N119" s="53"/>
      <c r="O119" s="53"/>
      <c r="P119" s="53"/>
      <c r="Q119" s="53"/>
      <c r="R119" s="53"/>
      <c r="S119" s="53"/>
      <c r="T119" s="53"/>
      <c r="U119" s="53"/>
      <c r="V119" s="53"/>
      <c r="W119" s="53"/>
      <c r="X119" s="53"/>
      <c r="Y119" s="55">
        <f t="shared" si="1"/>
        <v>0</v>
      </c>
    </row>
    <row r="120" spans="1:25">
      <c r="A120" s="53"/>
      <c r="B120" s="53"/>
      <c r="C120" s="53"/>
      <c r="D120" s="54"/>
      <c r="E120" s="53"/>
      <c r="F120" s="53"/>
      <c r="G120" s="53"/>
      <c r="H120" s="53"/>
      <c r="I120" s="53"/>
      <c r="J120" s="53"/>
      <c r="K120" s="53"/>
      <c r="L120" s="53"/>
      <c r="M120" s="53"/>
      <c r="N120" s="53"/>
      <c r="O120" s="53"/>
      <c r="P120" s="53"/>
      <c r="Q120" s="53"/>
      <c r="R120" s="53"/>
      <c r="S120" s="53"/>
      <c r="T120" s="53"/>
      <c r="U120" s="53"/>
      <c r="V120" s="53"/>
      <c r="W120" s="53"/>
      <c r="X120" s="53"/>
      <c r="Y120" s="55">
        <f t="shared" si="1"/>
        <v>0</v>
      </c>
    </row>
    <row r="121" spans="1:25">
      <c r="A121" s="53"/>
      <c r="B121" s="53"/>
      <c r="C121" s="53"/>
      <c r="D121" s="54"/>
      <c r="E121" s="53"/>
      <c r="F121" s="53"/>
      <c r="G121" s="53"/>
      <c r="H121" s="53"/>
      <c r="I121" s="53"/>
      <c r="J121" s="53"/>
      <c r="K121" s="53"/>
      <c r="L121" s="53"/>
      <c r="M121" s="53"/>
      <c r="N121" s="53"/>
      <c r="O121" s="53"/>
      <c r="P121" s="53"/>
      <c r="Q121" s="53"/>
      <c r="R121" s="53"/>
      <c r="S121" s="53"/>
      <c r="T121" s="53"/>
      <c r="U121" s="53"/>
      <c r="V121" s="53"/>
      <c r="W121" s="53"/>
      <c r="X121" s="53"/>
      <c r="Y121" s="55">
        <f t="shared" si="1"/>
        <v>0</v>
      </c>
    </row>
    <row r="122" spans="1:25">
      <c r="A122" s="53"/>
      <c r="B122" s="53"/>
      <c r="C122" s="53"/>
      <c r="D122" s="54"/>
      <c r="E122" s="53"/>
      <c r="F122" s="53"/>
      <c r="G122" s="53"/>
      <c r="H122" s="53"/>
      <c r="I122" s="53"/>
      <c r="J122" s="53"/>
      <c r="K122" s="53"/>
      <c r="L122" s="53"/>
      <c r="M122" s="53"/>
      <c r="N122" s="53"/>
      <c r="O122" s="53"/>
      <c r="P122" s="53"/>
      <c r="Q122" s="53"/>
      <c r="R122" s="53"/>
      <c r="S122" s="53"/>
      <c r="T122" s="53"/>
      <c r="U122" s="53"/>
      <c r="V122" s="53"/>
      <c r="W122" s="53"/>
      <c r="X122" s="53"/>
      <c r="Y122" s="55">
        <f t="shared" si="1"/>
        <v>0</v>
      </c>
    </row>
    <row r="123" spans="1:25">
      <c r="A123" s="53"/>
      <c r="B123" s="53"/>
      <c r="C123" s="53"/>
      <c r="D123" s="54"/>
      <c r="E123" s="53"/>
      <c r="F123" s="53"/>
      <c r="G123" s="53"/>
      <c r="H123" s="53"/>
      <c r="I123" s="53"/>
      <c r="J123" s="53"/>
      <c r="K123" s="53"/>
      <c r="L123" s="53"/>
      <c r="M123" s="53"/>
      <c r="N123" s="53"/>
      <c r="O123" s="53"/>
      <c r="P123" s="53"/>
      <c r="Q123" s="53"/>
      <c r="R123" s="53"/>
      <c r="S123" s="53"/>
      <c r="T123" s="53"/>
      <c r="U123" s="53"/>
      <c r="V123" s="53"/>
      <c r="W123" s="53"/>
      <c r="X123" s="53"/>
      <c r="Y123" s="55">
        <f t="shared" si="1"/>
        <v>0</v>
      </c>
    </row>
    <row r="124" spans="1:25">
      <c r="A124" s="53"/>
      <c r="B124" s="53"/>
      <c r="C124" s="53"/>
      <c r="D124" s="54"/>
      <c r="E124" s="53"/>
      <c r="F124" s="53"/>
      <c r="G124" s="53"/>
      <c r="H124" s="53"/>
      <c r="I124" s="53"/>
      <c r="J124" s="53"/>
      <c r="K124" s="53"/>
      <c r="L124" s="53"/>
      <c r="M124" s="53"/>
      <c r="N124" s="53"/>
      <c r="O124" s="53"/>
      <c r="P124" s="53"/>
      <c r="Q124" s="53"/>
      <c r="R124" s="53"/>
      <c r="S124" s="53"/>
      <c r="T124" s="53"/>
      <c r="U124" s="53"/>
      <c r="V124" s="53"/>
      <c r="W124" s="53"/>
      <c r="X124" s="53"/>
      <c r="Y124" s="55">
        <f t="shared" si="1"/>
        <v>0</v>
      </c>
    </row>
    <row r="125" spans="1:25">
      <c r="A125" s="53"/>
      <c r="B125" s="53"/>
      <c r="C125" s="53"/>
      <c r="D125" s="54"/>
      <c r="E125" s="53"/>
      <c r="F125" s="53"/>
      <c r="G125" s="53"/>
      <c r="H125" s="53"/>
      <c r="I125" s="53"/>
      <c r="J125" s="53"/>
      <c r="K125" s="53"/>
      <c r="L125" s="53"/>
      <c r="M125" s="53"/>
      <c r="N125" s="53"/>
      <c r="O125" s="53"/>
      <c r="P125" s="53"/>
      <c r="Q125" s="53"/>
      <c r="R125" s="53"/>
      <c r="S125" s="53"/>
      <c r="T125" s="53"/>
      <c r="U125" s="53"/>
      <c r="V125" s="53"/>
      <c r="W125" s="53"/>
      <c r="X125" s="53"/>
      <c r="Y125" s="55">
        <f t="shared" si="1"/>
        <v>0</v>
      </c>
    </row>
    <row r="126" spans="1:25">
      <c r="A126" s="53"/>
      <c r="B126" s="53"/>
      <c r="C126" s="53"/>
      <c r="D126" s="54"/>
      <c r="E126" s="53"/>
      <c r="F126" s="53"/>
      <c r="G126" s="53"/>
      <c r="H126" s="53"/>
      <c r="I126" s="53"/>
      <c r="J126" s="53"/>
      <c r="K126" s="53"/>
      <c r="L126" s="53"/>
      <c r="M126" s="53"/>
      <c r="N126" s="53"/>
      <c r="O126" s="53"/>
      <c r="P126" s="53"/>
      <c r="Q126" s="53"/>
      <c r="R126" s="53"/>
      <c r="S126" s="53"/>
      <c r="T126" s="53"/>
      <c r="U126" s="53"/>
      <c r="V126" s="53"/>
      <c r="W126" s="53"/>
      <c r="X126" s="53"/>
      <c r="Y126" s="55">
        <f t="shared" si="1"/>
        <v>0</v>
      </c>
    </row>
    <row r="127" spans="1:25">
      <c r="A127" s="53"/>
      <c r="B127" s="53"/>
      <c r="C127" s="53"/>
      <c r="D127" s="54"/>
      <c r="E127" s="53"/>
      <c r="F127" s="53"/>
      <c r="G127" s="53"/>
      <c r="H127" s="53"/>
      <c r="I127" s="53"/>
      <c r="J127" s="53"/>
      <c r="K127" s="53"/>
      <c r="L127" s="53"/>
      <c r="M127" s="53"/>
      <c r="N127" s="53"/>
      <c r="O127" s="53"/>
      <c r="P127" s="53"/>
      <c r="Q127" s="53"/>
      <c r="R127" s="53"/>
      <c r="S127" s="53"/>
      <c r="T127" s="53"/>
      <c r="U127" s="53"/>
      <c r="V127" s="53"/>
      <c r="W127" s="53"/>
      <c r="X127" s="53"/>
      <c r="Y127" s="55">
        <f t="shared" si="1"/>
        <v>0</v>
      </c>
    </row>
    <row r="128" spans="1:25">
      <c r="A128" s="53"/>
      <c r="B128" s="53"/>
      <c r="C128" s="53"/>
      <c r="D128" s="54"/>
      <c r="E128" s="53"/>
      <c r="F128" s="53"/>
      <c r="G128" s="53"/>
      <c r="H128" s="53"/>
      <c r="I128" s="53"/>
      <c r="J128" s="53"/>
      <c r="K128" s="53"/>
      <c r="L128" s="53"/>
      <c r="M128" s="53"/>
      <c r="N128" s="53"/>
      <c r="O128" s="53"/>
      <c r="P128" s="53"/>
      <c r="Q128" s="53"/>
      <c r="R128" s="53"/>
      <c r="S128" s="53"/>
      <c r="T128" s="53"/>
      <c r="U128" s="53"/>
      <c r="V128" s="53"/>
      <c r="W128" s="53"/>
      <c r="X128" s="53"/>
      <c r="Y128" s="55">
        <f t="shared" si="1"/>
        <v>0</v>
      </c>
    </row>
    <row r="129" spans="1:25">
      <c r="A129" s="53"/>
      <c r="B129" s="53"/>
      <c r="C129" s="53"/>
      <c r="D129" s="54"/>
      <c r="E129" s="53"/>
      <c r="F129" s="53"/>
      <c r="G129" s="53"/>
      <c r="H129" s="53"/>
      <c r="I129" s="53"/>
      <c r="J129" s="53"/>
      <c r="K129" s="53"/>
      <c r="L129" s="53"/>
      <c r="M129" s="53"/>
      <c r="N129" s="53"/>
      <c r="O129" s="53"/>
      <c r="P129" s="53"/>
      <c r="Q129" s="53"/>
      <c r="R129" s="53"/>
      <c r="S129" s="53"/>
      <c r="T129" s="53"/>
      <c r="U129" s="53"/>
      <c r="V129" s="53"/>
      <c r="W129" s="53"/>
      <c r="X129" s="53"/>
      <c r="Y129" s="55">
        <f t="shared" si="1"/>
        <v>0</v>
      </c>
    </row>
    <row r="130" spans="1:25">
      <c r="A130" s="53"/>
      <c r="B130" s="53"/>
      <c r="C130" s="53"/>
      <c r="D130" s="54"/>
      <c r="E130" s="53"/>
      <c r="F130" s="53"/>
      <c r="G130" s="53"/>
      <c r="H130" s="53"/>
      <c r="I130" s="53"/>
      <c r="J130" s="53"/>
      <c r="K130" s="53"/>
      <c r="L130" s="53"/>
      <c r="M130" s="53"/>
      <c r="N130" s="53"/>
      <c r="O130" s="53"/>
      <c r="P130" s="53"/>
      <c r="Q130" s="53"/>
      <c r="R130" s="53"/>
      <c r="S130" s="53"/>
      <c r="T130" s="53"/>
      <c r="U130" s="53"/>
      <c r="V130" s="53"/>
      <c r="W130" s="53"/>
      <c r="X130" s="53"/>
      <c r="Y130" s="55">
        <f t="shared" si="1"/>
        <v>0</v>
      </c>
    </row>
    <row r="131" spans="1:25">
      <c r="A131" s="53"/>
      <c r="B131" s="53"/>
      <c r="C131" s="53"/>
      <c r="D131" s="54"/>
      <c r="E131" s="53"/>
      <c r="F131" s="53"/>
      <c r="G131" s="53"/>
      <c r="H131" s="53"/>
      <c r="I131" s="53"/>
      <c r="J131" s="53"/>
      <c r="K131" s="53"/>
      <c r="L131" s="53"/>
      <c r="M131" s="53"/>
      <c r="N131" s="53"/>
      <c r="O131" s="53"/>
      <c r="P131" s="53"/>
      <c r="Q131" s="53"/>
      <c r="R131" s="53"/>
      <c r="S131" s="53"/>
      <c r="T131" s="53"/>
      <c r="U131" s="53"/>
      <c r="V131" s="53"/>
      <c r="W131" s="53"/>
      <c r="X131" s="53"/>
      <c r="Y131" s="55">
        <f t="shared" si="1"/>
        <v>0</v>
      </c>
    </row>
    <row r="132" spans="1:25">
      <c r="A132" s="53"/>
      <c r="B132" s="53"/>
      <c r="C132" s="53"/>
      <c r="D132" s="54"/>
      <c r="E132" s="53"/>
      <c r="F132" s="53"/>
      <c r="G132" s="53"/>
      <c r="H132" s="53"/>
      <c r="I132" s="53"/>
      <c r="J132" s="53"/>
      <c r="K132" s="53"/>
      <c r="L132" s="53"/>
      <c r="M132" s="53"/>
      <c r="N132" s="53"/>
      <c r="O132" s="53"/>
      <c r="P132" s="53"/>
      <c r="Q132" s="53"/>
      <c r="R132" s="53"/>
      <c r="S132" s="53"/>
      <c r="T132" s="53"/>
      <c r="U132" s="53"/>
      <c r="V132" s="53"/>
      <c r="W132" s="53"/>
      <c r="X132" s="53"/>
      <c r="Y132" s="55">
        <f t="shared" si="1"/>
        <v>0</v>
      </c>
    </row>
    <row r="133" spans="1:25">
      <c r="A133" s="53"/>
      <c r="B133" s="53"/>
      <c r="C133" s="53"/>
      <c r="D133" s="54"/>
      <c r="E133" s="53"/>
      <c r="F133" s="53"/>
      <c r="G133" s="53"/>
      <c r="H133" s="53"/>
      <c r="I133" s="53"/>
      <c r="J133" s="53"/>
      <c r="K133" s="53"/>
      <c r="L133" s="53"/>
      <c r="M133" s="53"/>
      <c r="N133" s="53"/>
      <c r="O133" s="53"/>
      <c r="P133" s="53"/>
      <c r="Q133" s="53"/>
      <c r="R133" s="53"/>
      <c r="S133" s="53"/>
      <c r="T133" s="53"/>
      <c r="U133" s="53"/>
      <c r="V133" s="53"/>
      <c r="W133" s="53"/>
      <c r="X133" s="53"/>
      <c r="Y133" s="55">
        <f t="shared" si="1"/>
        <v>0</v>
      </c>
    </row>
    <row r="134" spans="1:25">
      <c r="A134" s="53"/>
      <c r="B134" s="53"/>
      <c r="C134" s="53"/>
      <c r="D134" s="54"/>
      <c r="E134" s="53"/>
      <c r="F134" s="53"/>
      <c r="G134" s="53"/>
      <c r="H134" s="53"/>
      <c r="I134" s="53"/>
      <c r="J134" s="53"/>
      <c r="K134" s="53"/>
      <c r="L134" s="53"/>
      <c r="M134" s="53"/>
      <c r="N134" s="53"/>
      <c r="O134" s="53"/>
      <c r="P134" s="53"/>
      <c r="Q134" s="53"/>
      <c r="R134" s="53"/>
      <c r="S134" s="53"/>
      <c r="T134" s="53"/>
      <c r="U134" s="53"/>
      <c r="V134" s="53"/>
      <c r="W134" s="53"/>
      <c r="X134" s="53"/>
      <c r="Y134" s="55">
        <f t="shared" si="1"/>
        <v>0</v>
      </c>
    </row>
    <row r="135" spans="1:25">
      <c r="A135" s="53"/>
      <c r="B135" s="53"/>
      <c r="C135" s="53"/>
      <c r="D135" s="54"/>
      <c r="E135" s="53"/>
      <c r="F135" s="53"/>
      <c r="G135" s="53"/>
      <c r="H135" s="53"/>
      <c r="I135" s="53"/>
      <c r="J135" s="53"/>
      <c r="K135" s="53"/>
      <c r="L135" s="53"/>
      <c r="M135" s="53"/>
      <c r="N135" s="53"/>
      <c r="O135" s="53"/>
      <c r="P135" s="53"/>
      <c r="Q135" s="53"/>
      <c r="R135" s="53"/>
      <c r="S135" s="53"/>
      <c r="T135" s="53"/>
      <c r="U135" s="53"/>
      <c r="V135" s="53"/>
      <c r="W135" s="53"/>
      <c r="X135" s="53"/>
      <c r="Y135" s="55">
        <f t="shared" si="1"/>
        <v>0</v>
      </c>
    </row>
    <row r="136" spans="1:25">
      <c r="A136" s="53"/>
      <c r="B136" s="53"/>
      <c r="C136" s="53"/>
      <c r="D136" s="54"/>
      <c r="E136" s="53"/>
      <c r="F136" s="53"/>
      <c r="G136" s="53"/>
      <c r="H136" s="53"/>
      <c r="I136" s="53"/>
      <c r="J136" s="53"/>
      <c r="K136" s="53"/>
      <c r="L136" s="53"/>
      <c r="M136" s="53"/>
      <c r="N136" s="53"/>
      <c r="O136" s="53"/>
      <c r="P136" s="53"/>
      <c r="Q136" s="53"/>
      <c r="R136" s="53"/>
      <c r="S136" s="53"/>
      <c r="T136" s="53"/>
      <c r="U136" s="53"/>
      <c r="V136" s="53"/>
      <c r="W136" s="53"/>
      <c r="X136" s="53"/>
      <c r="Y136" s="55">
        <f t="shared" si="1"/>
        <v>0</v>
      </c>
    </row>
    <row r="137" spans="1:25">
      <c r="A137" s="53"/>
      <c r="B137" s="53"/>
      <c r="C137" s="53"/>
      <c r="D137" s="54"/>
      <c r="E137" s="53"/>
      <c r="F137" s="53"/>
      <c r="G137" s="53"/>
      <c r="H137" s="53"/>
      <c r="I137" s="53"/>
      <c r="J137" s="53"/>
      <c r="K137" s="53"/>
      <c r="L137" s="53"/>
      <c r="M137" s="53"/>
      <c r="N137" s="53"/>
      <c r="O137" s="53"/>
      <c r="P137" s="53"/>
      <c r="Q137" s="53"/>
      <c r="R137" s="53"/>
      <c r="S137" s="53"/>
      <c r="T137" s="53"/>
      <c r="U137" s="53"/>
      <c r="V137" s="53"/>
      <c r="W137" s="53"/>
      <c r="X137" s="53"/>
      <c r="Y137" s="55">
        <f t="shared" si="1"/>
        <v>0</v>
      </c>
    </row>
    <row r="138" spans="1:25">
      <c r="A138" s="53"/>
      <c r="B138" s="53"/>
      <c r="C138" s="53"/>
      <c r="D138" s="54"/>
      <c r="E138" s="53"/>
      <c r="F138" s="53"/>
      <c r="G138" s="53"/>
      <c r="H138" s="53"/>
      <c r="I138" s="53"/>
      <c r="J138" s="53"/>
      <c r="K138" s="53"/>
      <c r="L138" s="53"/>
      <c r="M138" s="53"/>
      <c r="N138" s="53"/>
      <c r="O138" s="53"/>
      <c r="P138" s="53"/>
      <c r="Q138" s="53"/>
      <c r="R138" s="53"/>
      <c r="S138" s="53"/>
      <c r="T138" s="53"/>
      <c r="U138" s="53"/>
      <c r="V138" s="53"/>
      <c r="W138" s="53"/>
      <c r="X138" s="53"/>
      <c r="Y138" s="55">
        <f t="shared" si="1"/>
        <v>0</v>
      </c>
    </row>
    <row r="139" spans="1:25">
      <c r="A139" s="53"/>
      <c r="B139" s="53"/>
      <c r="C139" s="53"/>
      <c r="D139" s="54"/>
      <c r="E139" s="53"/>
      <c r="F139" s="53"/>
      <c r="G139" s="53"/>
      <c r="H139" s="53"/>
      <c r="I139" s="53"/>
      <c r="J139" s="53"/>
      <c r="K139" s="53"/>
      <c r="L139" s="53"/>
      <c r="M139" s="53"/>
      <c r="N139" s="53"/>
      <c r="O139" s="53"/>
      <c r="P139" s="53"/>
      <c r="Q139" s="53"/>
      <c r="R139" s="53"/>
      <c r="S139" s="53"/>
      <c r="T139" s="53"/>
      <c r="U139" s="53"/>
      <c r="V139" s="53"/>
      <c r="W139" s="53"/>
      <c r="X139" s="53"/>
      <c r="Y139" s="55">
        <f t="shared" ref="Y139:Y202" si="2">SUM(E139:X139)</f>
        <v>0</v>
      </c>
    </row>
    <row r="140" spans="1:25">
      <c r="A140" s="53"/>
      <c r="B140" s="53"/>
      <c r="C140" s="53"/>
      <c r="D140" s="54"/>
      <c r="E140" s="53"/>
      <c r="F140" s="53"/>
      <c r="G140" s="53"/>
      <c r="H140" s="53"/>
      <c r="I140" s="53"/>
      <c r="J140" s="53"/>
      <c r="K140" s="53"/>
      <c r="L140" s="53"/>
      <c r="M140" s="53"/>
      <c r="N140" s="53"/>
      <c r="O140" s="53"/>
      <c r="P140" s="53"/>
      <c r="Q140" s="53"/>
      <c r="R140" s="53"/>
      <c r="S140" s="53"/>
      <c r="T140" s="53"/>
      <c r="U140" s="53"/>
      <c r="V140" s="53"/>
      <c r="W140" s="53"/>
      <c r="X140" s="53"/>
      <c r="Y140" s="55">
        <f t="shared" si="2"/>
        <v>0</v>
      </c>
    </row>
    <row r="141" spans="1:25">
      <c r="A141" s="53"/>
      <c r="B141" s="53"/>
      <c r="C141" s="53"/>
      <c r="D141" s="54"/>
      <c r="E141" s="53"/>
      <c r="F141" s="53"/>
      <c r="G141" s="53"/>
      <c r="H141" s="53"/>
      <c r="I141" s="53"/>
      <c r="J141" s="53"/>
      <c r="K141" s="53"/>
      <c r="L141" s="53"/>
      <c r="M141" s="53"/>
      <c r="N141" s="53"/>
      <c r="O141" s="53"/>
      <c r="P141" s="53"/>
      <c r="Q141" s="53"/>
      <c r="R141" s="53"/>
      <c r="S141" s="53"/>
      <c r="T141" s="53"/>
      <c r="U141" s="53"/>
      <c r="V141" s="53"/>
      <c r="W141" s="53"/>
      <c r="X141" s="53"/>
      <c r="Y141" s="55">
        <f t="shared" si="2"/>
        <v>0</v>
      </c>
    </row>
    <row r="142" spans="1:25">
      <c r="A142" s="53"/>
      <c r="B142" s="53"/>
      <c r="C142" s="53"/>
      <c r="D142" s="54"/>
      <c r="E142" s="53"/>
      <c r="F142" s="53"/>
      <c r="G142" s="53"/>
      <c r="H142" s="53"/>
      <c r="I142" s="53"/>
      <c r="J142" s="53"/>
      <c r="K142" s="53"/>
      <c r="L142" s="53"/>
      <c r="M142" s="53"/>
      <c r="N142" s="53"/>
      <c r="O142" s="53"/>
      <c r="P142" s="53"/>
      <c r="Q142" s="53"/>
      <c r="R142" s="53"/>
      <c r="S142" s="53"/>
      <c r="T142" s="53"/>
      <c r="U142" s="53"/>
      <c r="V142" s="53"/>
      <c r="W142" s="53"/>
      <c r="X142" s="53"/>
      <c r="Y142" s="55">
        <f t="shared" si="2"/>
        <v>0</v>
      </c>
    </row>
    <row r="143" spans="1:25">
      <c r="A143" s="53"/>
      <c r="B143" s="53"/>
      <c r="C143" s="53"/>
      <c r="D143" s="54"/>
      <c r="E143" s="53"/>
      <c r="F143" s="53"/>
      <c r="G143" s="53"/>
      <c r="H143" s="53"/>
      <c r="I143" s="53"/>
      <c r="J143" s="53"/>
      <c r="K143" s="53"/>
      <c r="L143" s="53"/>
      <c r="M143" s="53"/>
      <c r="N143" s="53"/>
      <c r="O143" s="53"/>
      <c r="P143" s="53"/>
      <c r="Q143" s="53"/>
      <c r="R143" s="53"/>
      <c r="S143" s="53"/>
      <c r="T143" s="53"/>
      <c r="U143" s="53"/>
      <c r="V143" s="53"/>
      <c r="W143" s="53"/>
      <c r="X143" s="53"/>
      <c r="Y143" s="55">
        <f t="shared" si="2"/>
        <v>0</v>
      </c>
    </row>
    <row r="144" spans="1:25">
      <c r="A144" s="53"/>
      <c r="B144" s="53"/>
      <c r="C144" s="53"/>
      <c r="D144" s="54"/>
      <c r="E144" s="53"/>
      <c r="F144" s="53"/>
      <c r="G144" s="53"/>
      <c r="H144" s="53"/>
      <c r="I144" s="53"/>
      <c r="J144" s="53"/>
      <c r="K144" s="53"/>
      <c r="L144" s="53"/>
      <c r="M144" s="53"/>
      <c r="N144" s="53"/>
      <c r="O144" s="53"/>
      <c r="P144" s="53"/>
      <c r="Q144" s="53"/>
      <c r="R144" s="53"/>
      <c r="S144" s="53"/>
      <c r="T144" s="53"/>
      <c r="U144" s="53"/>
      <c r="V144" s="53"/>
      <c r="W144" s="53"/>
      <c r="X144" s="53"/>
      <c r="Y144" s="55">
        <f t="shared" si="2"/>
        <v>0</v>
      </c>
    </row>
    <row r="145" spans="1:25">
      <c r="A145" s="53"/>
      <c r="B145" s="53"/>
      <c r="C145" s="53"/>
      <c r="D145" s="54"/>
      <c r="E145" s="53"/>
      <c r="F145" s="53"/>
      <c r="G145" s="53"/>
      <c r="H145" s="53"/>
      <c r="I145" s="53"/>
      <c r="J145" s="53"/>
      <c r="K145" s="53"/>
      <c r="L145" s="53"/>
      <c r="M145" s="53"/>
      <c r="N145" s="53"/>
      <c r="O145" s="53"/>
      <c r="P145" s="53"/>
      <c r="Q145" s="53"/>
      <c r="R145" s="53"/>
      <c r="S145" s="53"/>
      <c r="T145" s="53"/>
      <c r="U145" s="53"/>
      <c r="V145" s="53"/>
      <c r="W145" s="53"/>
      <c r="X145" s="53"/>
      <c r="Y145" s="55">
        <f t="shared" si="2"/>
        <v>0</v>
      </c>
    </row>
    <row r="146" spans="1:25">
      <c r="A146" s="53"/>
      <c r="B146" s="53"/>
      <c r="C146" s="53"/>
      <c r="D146" s="54"/>
      <c r="E146" s="53"/>
      <c r="F146" s="53"/>
      <c r="G146" s="53"/>
      <c r="H146" s="53"/>
      <c r="I146" s="53"/>
      <c r="J146" s="53"/>
      <c r="K146" s="53"/>
      <c r="L146" s="53"/>
      <c r="M146" s="53"/>
      <c r="N146" s="53"/>
      <c r="O146" s="53"/>
      <c r="P146" s="53"/>
      <c r="Q146" s="53"/>
      <c r="R146" s="53"/>
      <c r="S146" s="53"/>
      <c r="T146" s="53"/>
      <c r="U146" s="53"/>
      <c r="V146" s="53"/>
      <c r="W146" s="53"/>
      <c r="X146" s="53"/>
      <c r="Y146" s="55">
        <f t="shared" si="2"/>
        <v>0</v>
      </c>
    </row>
    <row r="147" spans="1:25">
      <c r="A147" s="53"/>
      <c r="B147" s="53"/>
      <c r="C147" s="53"/>
      <c r="D147" s="54"/>
      <c r="E147" s="53"/>
      <c r="F147" s="53"/>
      <c r="G147" s="53"/>
      <c r="H147" s="53"/>
      <c r="I147" s="53"/>
      <c r="J147" s="53"/>
      <c r="K147" s="53"/>
      <c r="L147" s="53"/>
      <c r="M147" s="53"/>
      <c r="N147" s="53"/>
      <c r="O147" s="53"/>
      <c r="P147" s="53"/>
      <c r="Q147" s="53"/>
      <c r="R147" s="53"/>
      <c r="S147" s="53"/>
      <c r="T147" s="53"/>
      <c r="U147" s="53"/>
      <c r="V147" s="53"/>
      <c r="W147" s="53"/>
      <c r="X147" s="53"/>
      <c r="Y147" s="55">
        <f t="shared" si="2"/>
        <v>0</v>
      </c>
    </row>
    <row r="148" spans="1:25">
      <c r="A148" s="53"/>
      <c r="B148" s="53"/>
      <c r="C148" s="53"/>
      <c r="D148" s="54"/>
      <c r="E148" s="53"/>
      <c r="F148" s="53"/>
      <c r="G148" s="53"/>
      <c r="H148" s="53"/>
      <c r="I148" s="53"/>
      <c r="J148" s="53"/>
      <c r="K148" s="53"/>
      <c r="L148" s="53"/>
      <c r="M148" s="53"/>
      <c r="N148" s="53"/>
      <c r="O148" s="53"/>
      <c r="P148" s="53"/>
      <c r="Q148" s="53"/>
      <c r="R148" s="53"/>
      <c r="S148" s="53"/>
      <c r="T148" s="53"/>
      <c r="U148" s="53"/>
      <c r="V148" s="53"/>
      <c r="W148" s="53"/>
      <c r="X148" s="53"/>
      <c r="Y148" s="55">
        <f t="shared" si="2"/>
        <v>0</v>
      </c>
    </row>
    <row r="149" spans="1:25">
      <c r="A149" s="53"/>
      <c r="B149" s="53"/>
      <c r="C149" s="53"/>
      <c r="D149" s="54"/>
      <c r="E149" s="53"/>
      <c r="F149" s="53"/>
      <c r="G149" s="53"/>
      <c r="H149" s="53"/>
      <c r="I149" s="53"/>
      <c r="J149" s="53"/>
      <c r="K149" s="53"/>
      <c r="L149" s="53"/>
      <c r="M149" s="53"/>
      <c r="N149" s="53"/>
      <c r="O149" s="53"/>
      <c r="P149" s="53"/>
      <c r="Q149" s="53"/>
      <c r="R149" s="53"/>
      <c r="S149" s="53"/>
      <c r="T149" s="53"/>
      <c r="U149" s="53"/>
      <c r="V149" s="53"/>
      <c r="W149" s="53"/>
      <c r="X149" s="53"/>
      <c r="Y149" s="55">
        <f t="shared" si="2"/>
        <v>0</v>
      </c>
    </row>
    <row r="150" spans="1:25">
      <c r="A150" s="53"/>
      <c r="B150" s="53"/>
      <c r="C150" s="53"/>
      <c r="D150" s="54"/>
      <c r="E150" s="53"/>
      <c r="F150" s="53"/>
      <c r="G150" s="53"/>
      <c r="H150" s="53"/>
      <c r="I150" s="53"/>
      <c r="J150" s="53"/>
      <c r="K150" s="53"/>
      <c r="L150" s="53"/>
      <c r="M150" s="53"/>
      <c r="N150" s="53"/>
      <c r="O150" s="53"/>
      <c r="P150" s="53"/>
      <c r="Q150" s="53"/>
      <c r="R150" s="53"/>
      <c r="S150" s="53"/>
      <c r="T150" s="53"/>
      <c r="U150" s="53"/>
      <c r="V150" s="53"/>
      <c r="W150" s="53"/>
      <c r="X150" s="53"/>
      <c r="Y150" s="55">
        <f t="shared" si="2"/>
        <v>0</v>
      </c>
    </row>
    <row r="151" spans="1:25">
      <c r="A151" s="53"/>
      <c r="B151" s="53"/>
      <c r="C151" s="53"/>
      <c r="D151" s="54"/>
      <c r="E151" s="53"/>
      <c r="F151" s="53"/>
      <c r="G151" s="53"/>
      <c r="H151" s="53"/>
      <c r="I151" s="53"/>
      <c r="J151" s="53"/>
      <c r="K151" s="53"/>
      <c r="L151" s="53"/>
      <c r="M151" s="53"/>
      <c r="N151" s="53"/>
      <c r="O151" s="53"/>
      <c r="P151" s="53"/>
      <c r="Q151" s="53"/>
      <c r="R151" s="53"/>
      <c r="S151" s="53"/>
      <c r="T151" s="53"/>
      <c r="U151" s="53"/>
      <c r="V151" s="53"/>
      <c r="W151" s="53"/>
      <c r="X151" s="53"/>
      <c r="Y151" s="55">
        <f t="shared" si="2"/>
        <v>0</v>
      </c>
    </row>
    <row r="152" spans="1:25">
      <c r="A152" s="53"/>
      <c r="B152" s="53"/>
      <c r="C152" s="53"/>
      <c r="D152" s="54"/>
      <c r="E152" s="53"/>
      <c r="F152" s="53"/>
      <c r="G152" s="53"/>
      <c r="H152" s="53"/>
      <c r="I152" s="53"/>
      <c r="J152" s="53"/>
      <c r="K152" s="53"/>
      <c r="L152" s="53"/>
      <c r="M152" s="53"/>
      <c r="N152" s="53"/>
      <c r="O152" s="53"/>
      <c r="P152" s="53"/>
      <c r="Q152" s="53"/>
      <c r="R152" s="53"/>
      <c r="S152" s="53"/>
      <c r="T152" s="53"/>
      <c r="U152" s="53"/>
      <c r="V152" s="53"/>
      <c r="W152" s="53"/>
      <c r="X152" s="53"/>
      <c r="Y152" s="55">
        <f t="shared" si="2"/>
        <v>0</v>
      </c>
    </row>
    <row r="153" spans="1:25">
      <c r="A153" s="53"/>
      <c r="B153" s="53"/>
      <c r="C153" s="53"/>
      <c r="D153" s="54"/>
      <c r="E153" s="53"/>
      <c r="F153" s="53"/>
      <c r="G153" s="53"/>
      <c r="H153" s="53"/>
      <c r="I153" s="53"/>
      <c r="J153" s="53"/>
      <c r="K153" s="53"/>
      <c r="L153" s="53"/>
      <c r="M153" s="53"/>
      <c r="N153" s="53"/>
      <c r="O153" s="53"/>
      <c r="P153" s="53"/>
      <c r="Q153" s="53"/>
      <c r="R153" s="53"/>
      <c r="S153" s="53"/>
      <c r="T153" s="53"/>
      <c r="U153" s="53"/>
      <c r="V153" s="53"/>
      <c r="W153" s="53"/>
      <c r="X153" s="53"/>
      <c r="Y153" s="55">
        <f t="shared" si="2"/>
        <v>0</v>
      </c>
    </row>
    <row r="154" spans="1:25">
      <c r="A154" s="53"/>
      <c r="B154" s="53"/>
      <c r="C154" s="53"/>
      <c r="D154" s="54"/>
      <c r="E154" s="53"/>
      <c r="F154" s="53"/>
      <c r="G154" s="53"/>
      <c r="H154" s="53"/>
      <c r="I154" s="53"/>
      <c r="J154" s="53"/>
      <c r="K154" s="53"/>
      <c r="L154" s="53"/>
      <c r="M154" s="53"/>
      <c r="N154" s="53"/>
      <c r="O154" s="53"/>
      <c r="P154" s="53"/>
      <c r="Q154" s="53"/>
      <c r="R154" s="53"/>
      <c r="S154" s="53"/>
      <c r="T154" s="53"/>
      <c r="U154" s="53"/>
      <c r="V154" s="53"/>
      <c r="W154" s="53"/>
      <c r="X154" s="53"/>
      <c r="Y154" s="55">
        <f t="shared" si="2"/>
        <v>0</v>
      </c>
    </row>
    <row r="155" spans="1:25">
      <c r="A155" s="53"/>
      <c r="B155" s="53"/>
      <c r="C155" s="53"/>
      <c r="D155" s="54"/>
      <c r="E155" s="53"/>
      <c r="F155" s="53"/>
      <c r="G155" s="53"/>
      <c r="H155" s="53"/>
      <c r="I155" s="53"/>
      <c r="J155" s="53"/>
      <c r="K155" s="53"/>
      <c r="L155" s="53"/>
      <c r="M155" s="53"/>
      <c r="N155" s="53"/>
      <c r="O155" s="53"/>
      <c r="P155" s="53"/>
      <c r="Q155" s="53"/>
      <c r="R155" s="53"/>
      <c r="S155" s="53"/>
      <c r="T155" s="53"/>
      <c r="U155" s="53"/>
      <c r="V155" s="53"/>
      <c r="W155" s="53"/>
      <c r="X155" s="53"/>
      <c r="Y155" s="55">
        <f t="shared" si="2"/>
        <v>0</v>
      </c>
    </row>
    <row r="156" spans="1:25">
      <c r="A156" s="53"/>
      <c r="B156" s="53"/>
      <c r="C156" s="53"/>
      <c r="D156" s="54"/>
      <c r="E156" s="53"/>
      <c r="F156" s="53"/>
      <c r="G156" s="53"/>
      <c r="H156" s="53"/>
      <c r="I156" s="53"/>
      <c r="J156" s="53"/>
      <c r="K156" s="53"/>
      <c r="L156" s="53"/>
      <c r="M156" s="53"/>
      <c r="N156" s="53"/>
      <c r="O156" s="53"/>
      <c r="P156" s="53"/>
      <c r="Q156" s="53"/>
      <c r="R156" s="53"/>
      <c r="S156" s="53"/>
      <c r="T156" s="53"/>
      <c r="U156" s="53"/>
      <c r="V156" s="53"/>
      <c r="W156" s="53"/>
      <c r="X156" s="53"/>
      <c r="Y156" s="55">
        <f t="shared" si="2"/>
        <v>0</v>
      </c>
    </row>
    <row r="157" spans="1:25">
      <c r="A157" s="53"/>
      <c r="B157" s="53"/>
      <c r="C157" s="53"/>
      <c r="D157" s="54"/>
      <c r="E157" s="53"/>
      <c r="F157" s="53"/>
      <c r="G157" s="53"/>
      <c r="H157" s="53"/>
      <c r="I157" s="53"/>
      <c r="J157" s="53"/>
      <c r="K157" s="53"/>
      <c r="L157" s="53"/>
      <c r="M157" s="53"/>
      <c r="N157" s="53"/>
      <c r="O157" s="53"/>
      <c r="P157" s="53"/>
      <c r="Q157" s="53"/>
      <c r="R157" s="53"/>
      <c r="S157" s="53"/>
      <c r="T157" s="53"/>
      <c r="U157" s="53"/>
      <c r="V157" s="53"/>
      <c r="W157" s="53"/>
      <c r="X157" s="53"/>
      <c r="Y157" s="55">
        <f t="shared" si="2"/>
        <v>0</v>
      </c>
    </row>
    <row r="158" spans="1:25">
      <c r="A158" s="53"/>
      <c r="B158" s="53"/>
      <c r="C158" s="53"/>
      <c r="D158" s="54"/>
      <c r="E158" s="53"/>
      <c r="F158" s="53"/>
      <c r="G158" s="53"/>
      <c r="H158" s="53"/>
      <c r="I158" s="53"/>
      <c r="J158" s="53"/>
      <c r="K158" s="53"/>
      <c r="L158" s="53"/>
      <c r="M158" s="53"/>
      <c r="N158" s="53"/>
      <c r="O158" s="53"/>
      <c r="P158" s="53"/>
      <c r="Q158" s="53"/>
      <c r="R158" s="53"/>
      <c r="S158" s="53"/>
      <c r="T158" s="53"/>
      <c r="U158" s="53"/>
      <c r="V158" s="53"/>
      <c r="W158" s="53"/>
      <c r="X158" s="53"/>
      <c r="Y158" s="55">
        <f t="shared" si="2"/>
        <v>0</v>
      </c>
    </row>
    <row r="159" spans="1:25">
      <c r="A159" s="53"/>
      <c r="B159" s="53"/>
      <c r="C159" s="53"/>
      <c r="D159" s="54"/>
      <c r="E159" s="53"/>
      <c r="F159" s="53"/>
      <c r="G159" s="53"/>
      <c r="H159" s="53"/>
      <c r="I159" s="53"/>
      <c r="J159" s="53"/>
      <c r="K159" s="53"/>
      <c r="L159" s="53"/>
      <c r="M159" s="53"/>
      <c r="N159" s="53"/>
      <c r="O159" s="53"/>
      <c r="P159" s="53"/>
      <c r="Q159" s="53"/>
      <c r="R159" s="53"/>
      <c r="S159" s="53"/>
      <c r="T159" s="53"/>
      <c r="U159" s="53"/>
      <c r="V159" s="53"/>
      <c r="W159" s="53"/>
      <c r="X159" s="53"/>
      <c r="Y159" s="55">
        <f t="shared" si="2"/>
        <v>0</v>
      </c>
    </row>
    <row r="160" spans="1:25">
      <c r="A160" s="53"/>
      <c r="B160" s="53"/>
      <c r="C160" s="53"/>
      <c r="D160" s="54"/>
      <c r="E160" s="53"/>
      <c r="F160" s="53"/>
      <c r="G160" s="53"/>
      <c r="H160" s="53"/>
      <c r="I160" s="53"/>
      <c r="J160" s="53"/>
      <c r="K160" s="53"/>
      <c r="L160" s="53"/>
      <c r="M160" s="53"/>
      <c r="N160" s="53"/>
      <c r="O160" s="53"/>
      <c r="P160" s="53"/>
      <c r="Q160" s="53"/>
      <c r="R160" s="53"/>
      <c r="S160" s="53"/>
      <c r="T160" s="53"/>
      <c r="U160" s="53"/>
      <c r="V160" s="53"/>
      <c r="W160" s="53"/>
      <c r="X160" s="53"/>
      <c r="Y160" s="55">
        <f t="shared" si="2"/>
        <v>0</v>
      </c>
    </row>
    <row r="161" spans="1:25">
      <c r="A161" s="53"/>
      <c r="B161" s="53"/>
      <c r="C161" s="53"/>
      <c r="D161" s="54"/>
      <c r="E161" s="53"/>
      <c r="F161" s="53"/>
      <c r="G161" s="53"/>
      <c r="H161" s="53"/>
      <c r="I161" s="53"/>
      <c r="J161" s="53"/>
      <c r="K161" s="53"/>
      <c r="L161" s="53"/>
      <c r="M161" s="53"/>
      <c r="N161" s="53"/>
      <c r="O161" s="53"/>
      <c r="P161" s="53"/>
      <c r="Q161" s="53"/>
      <c r="R161" s="53"/>
      <c r="S161" s="53"/>
      <c r="T161" s="53"/>
      <c r="U161" s="53"/>
      <c r="V161" s="53"/>
      <c r="W161" s="53"/>
      <c r="X161" s="53"/>
      <c r="Y161" s="55">
        <f t="shared" si="2"/>
        <v>0</v>
      </c>
    </row>
    <row r="162" spans="1:25">
      <c r="A162" s="53"/>
      <c r="B162" s="53"/>
      <c r="C162" s="53"/>
      <c r="D162" s="54"/>
      <c r="E162" s="53"/>
      <c r="F162" s="53"/>
      <c r="G162" s="53"/>
      <c r="H162" s="53"/>
      <c r="I162" s="53"/>
      <c r="J162" s="53"/>
      <c r="K162" s="53"/>
      <c r="L162" s="53"/>
      <c r="M162" s="53"/>
      <c r="N162" s="53"/>
      <c r="O162" s="53"/>
      <c r="P162" s="53"/>
      <c r="Q162" s="53"/>
      <c r="R162" s="53"/>
      <c r="S162" s="53"/>
      <c r="T162" s="53"/>
      <c r="U162" s="53"/>
      <c r="V162" s="53"/>
      <c r="W162" s="53"/>
      <c r="X162" s="53"/>
      <c r="Y162" s="55">
        <f t="shared" si="2"/>
        <v>0</v>
      </c>
    </row>
    <row r="163" spans="1:25">
      <c r="A163" s="53"/>
      <c r="B163" s="53"/>
      <c r="C163" s="53"/>
      <c r="D163" s="54"/>
      <c r="E163" s="53"/>
      <c r="F163" s="53"/>
      <c r="G163" s="53"/>
      <c r="H163" s="53"/>
      <c r="I163" s="53"/>
      <c r="J163" s="53"/>
      <c r="K163" s="53"/>
      <c r="L163" s="53"/>
      <c r="M163" s="53"/>
      <c r="N163" s="53"/>
      <c r="O163" s="53"/>
      <c r="P163" s="53"/>
      <c r="Q163" s="53"/>
      <c r="R163" s="53"/>
      <c r="S163" s="53"/>
      <c r="T163" s="53"/>
      <c r="U163" s="53"/>
      <c r="V163" s="53"/>
      <c r="W163" s="53"/>
      <c r="X163" s="53"/>
      <c r="Y163" s="55">
        <f t="shared" si="2"/>
        <v>0</v>
      </c>
    </row>
    <row r="164" spans="1:25">
      <c r="A164" s="53"/>
      <c r="B164" s="53"/>
      <c r="C164" s="53"/>
      <c r="D164" s="54"/>
      <c r="E164" s="53"/>
      <c r="F164" s="53"/>
      <c r="G164" s="53"/>
      <c r="H164" s="53"/>
      <c r="I164" s="53"/>
      <c r="J164" s="53"/>
      <c r="K164" s="53"/>
      <c r="L164" s="53"/>
      <c r="M164" s="53"/>
      <c r="N164" s="53"/>
      <c r="O164" s="53"/>
      <c r="P164" s="53"/>
      <c r="Q164" s="53"/>
      <c r="R164" s="53"/>
      <c r="S164" s="53"/>
      <c r="T164" s="53"/>
      <c r="U164" s="53"/>
      <c r="V164" s="53"/>
      <c r="W164" s="53"/>
      <c r="X164" s="53"/>
      <c r="Y164" s="55">
        <f t="shared" si="2"/>
        <v>0</v>
      </c>
    </row>
    <row r="165" spans="1:25">
      <c r="A165" s="53"/>
      <c r="B165" s="53"/>
      <c r="C165" s="53"/>
      <c r="D165" s="54"/>
      <c r="E165" s="53"/>
      <c r="F165" s="53"/>
      <c r="G165" s="53"/>
      <c r="H165" s="53"/>
      <c r="I165" s="53"/>
      <c r="J165" s="53"/>
      <c r="K165" s="53"/>
      <c r="L165" s="53"/>
      <c r="M165" s="53"/>
      <c r="N165" s="53"/>
      <c r="O165" s="53"/>
      <c r="P165" s="53"/>
      <c r="Q165" s="53"/>
      <c r="R165" s="53"/>
      <c r="S165" s="53"/>
      <c r="T165" s="53"/>
      <c r="U165" s="53"/>
      <c r="V165" s="53"/>
      <c r="W165" s="53"/>
      <c r="X165" s="53"/>
      <c r="Y165" s="55">
        <f t="shared" si="2"/>
        <v>0</v>
      </c>
    </row>
    <row r="166" spans="1:25">
      <c r="A166" s="53"/>
      <c r="B166" s="53"/>
      <c r="C166" s="53"/>
      <c r="D166" s="54"/>
      <c r="E166" s="53"/>
      <c r="F166" s="53"/>
      <c r="G166" s="53"/>
      <c r="H166" s="53"/>
      <c r="I166" s="53"/>
      <c r="J166" s="53"/>
      <c r="K166" s="53"/>
      <c r="L166" s="53"/>
      <c r="M166" s="53"/>
      <c r="N166" s="53"/>
      <c r="O166" s="53"/>
      <c r="P166" s="53"/>
      <c r="Q166" s="53"/>
      <c r="R166" s="53"/>
      <c r="S166" s="53"/>
      <c r="T166" s="53"/>
      <c r="U166" s="53"/>
      <c r="V166" s="53"/>
      <c r="W166" s="53"/>
      <c r="X166" s="53"/>
      <c r="Y166" s="55">
        <f t="shared" si="2"/>
        <v>0</v>
      </c>
    </row>
    <row r="167" spans="1:25">
      <c r="A167" s="53"/>
      <c r="B167" s="53"/>
      <c r="C167" s="53"/>
      <c r="D167" s="54"/>
      <c r="E167" s="53"/>
      <c r="F167" s="53"/>
      <c r="G167" s="53"/>
      <c r="H167" s="53"/>
      <c r="I167" s="53"/>
      <c r="J167" s="53"/>
      <c r="K167" s="53"/>
      <c r="L167" s="53"/>
      <c r="M167" s="53"/>
      <c r="N167" s="53"/>
      <c r="O167" s="53"/>
      <c r="P167" s="53"/>
      <c r="Q167" s="53"/>
      <c r="R167" s="53"/>
      <c r="S167" s="53"/>
      <c r="T167" s="53"/>
      <c r="U167" s="53"/>
      <c r="V167" s="53"/>
      <c r="W167" s="53"/>
      <c r="X167" s="53"/>
      <c r="Y167" s="55">
        <f t="shared" si="2"/>
        <v>0</v>
      </c>
    </row>
    <row r="168" spans="1:25">
      <c r="A168" s="53"/>
      <c r="B168" s="53"/>
      <c r="C168" s="53"/>
      <c r="D168" s="54"/>
      <c r="E168" s="53"/>
      <c r="F168" s="53"/>
      <c r="G168" s="53"/>
      <c r="H168" s="53"/>
      <c r="I168" s="53"/>
      <c r="J168" s="53"/>
      <c r="K168" s="53"/>
      <c r="L168" s="53"/>
      <c r="M168" s="53"/>
      <c r="N168" s="53"/>
      <c r="O168" s="53"/>
      <c r="P168" s="53"/>
      <c r="Q168" s="53"/>
      <c r="R168" s="53"/>
      <c r="S168" s="53"/>
      <c r="T168" s="53"/>
      <c r="U168" s="53"/>
      <c r="V168" s="53"/>
      <c r="W168" s="53"/>
      <c r="X168" s="53"/>
      <c r="Y168" s="55">
        <f t="shared" si="2"/>
        <v>0</v>
      </c>
    </row>
    <row r="169" spans="1:25">
      <c r="A169" s="53"/>
      <c r="B169" s="53"/>
      <c r="C169" s="53"/>
      <c r="D169" s="54"/>
      <c r="E169" s="53"/>
      <c r="F169" s="53"/>
      <c r="G169" s="53"/>
      <c r="H169" s="53"/>
      <c r="I169" s="53"/>
      <c r="J169" s="53"/>
      <c r="K169" s="53"/>
      <c r="L169" s="53"/>
      <c r="M169" s="53"/>
      <c r="N169" s="53"/>
      <c r="O169" s="53"/>
      <c r="P169" s="53"/>
      <c r="Q169" s="53"/>
      <c r="R169" s="53"/>
      <c r="S169" s="53"/>
      <c r="T169" s="53"/>
      <c r="U169" s="53"/>
      <c r="V169" s="53"/>
      <c r="W169" s="53"/>
      <c r="X169" s="53"/>
      <c r="Y169" s="55">
        <f t="shared" si="2"/>
        <v>0</v>
      </c>
    </row>
    <row r="170" spans="1:25">
      <c r="A170" s="53"/>
      <c r="B170" s="53"/>
      <c r="C170" s="53"/>
      <c r="D170" s="54"/>
      <c r="E170" s="53"/>
      <c r="F170" s="53"/>
      <c r="G170" s="53"/>
      <c r="H170" s="53"/>
      <c r="I170" s="53"/>
      <c r="J170" s="53"/>
      <c r="K170" s="53"/>
      <c r="L170" s="53"/>
      <c r="M170" s="53"/>
      <c r="N170" s="53"/>
      <c r="O170" s="53"/>
      <c r="P170" s="53"/>
      <c r="Q170" s="53"/>
      <c r="R170" s="53"/>
      <c r="S170" s="53"/>
      <c r="T170" s="53"/>
      <c r="U170" s="53"/>
      <c r="V170" s="53"/>
      <c r="W170" s="53"/>
      <c r="X170" s="53"/>
      <c r="Y170" s="55">
        <f t="shared" si="2"/>
        <v>0</v>
      </c>
    </row>
    <row r="171" spans="1:25">
      <c r="A171" s="53"/>
      <c r="B171" s="53"/>
      <c r="C171" s="53"/>
      <c r="D171" s="54"/>
      <c r="E171" s="53"/>
      <c r="F171" s="53"/>
      <c r="G171" s="53"/>
      <c r="H171" s="53"/>
      <c r="I171" s="53"/>
      <c r="J171" s="53"/>
      <c r="K171" s="53"/>
      <c r="L171" s="53"/>
      <c r="M171" s="53"/>
      <c r="N171" s="53"/>
      <c r="O171" s="53"/>
      <c r="P171" s="53"/>
      <c r="Q171" s="53"/>
      <c r="R171" s="53"/>
      <c r="S171" s="53"/>
      <c r="T171" s="53"/>
      <c r="U171" s="53"/>
      <c r="V171" s="53"/>
      <c r="W171" s="53"/>
      <c r="X171" s="53"/>
      <c r="Y171" s="55">
        <f t="shared" si="2"/>
        <v>0</v>
      </c>
    </row>
    <row r="172" spans="1:25">
      <c r="A172" s="53"/>
      <c r="B172" s="53"/>
      <c r="C172" s="53"/>
      <c r="D172" s="54"/>
      <c r="E172" s="53"/>
      <c r="F172" s="53"/>
      <c r="G172" s="53"/>
      <c r="H172" s="53"/>
      <c r="I172" s="53"/>
      <c r="J172" s="53"/>
      <c r="K172" s="53"/>
      <c r="L172" s="53"/>
      <c r="M172" s="53"/>
      <c r="N172" s="53"/>
      <c r="O172" s="53"/>
      <c r="P172" s="53"/>
      <c r="Q172" s="53"/>
      <c r="R172" s="53"/>
      <c r="S172" s="53"/>
      <c r="T172" s="53"/>
      <c r="U172" s="53"/>
      <c r="V172" s="53"/>
      <c r="W172" s="53"/>
      <c r="X172" s="53"/>
      <c r="Y172" s="55">
        <f t="shared" si="2"/>
        <v>0</v>
      </c>
    </row>
    <row r="173" spans="1:25">
      <c r="A173" s="53"/>
      <c r="B173" s="53"/>
      <c r="C173" s="53"/>
      <c r="D173" s="54"/>
      <c r="E173" s="53"/>
      <c r="F173" s="53"/>
      <c r="G173" s="53"/>
      <c r="H173" s="53"/>
      <c r="I173" s="53"/>
      <c r="J173" s="53"/>
      <c r="K173" s="53"/>
      <c r="L173" s="53"/>
      <c r="M173" s="53"/>
      <c r="N173" s="53"/>
      <c r="O173" s="53"/>
      <c r="P173" s="53"/>
      <c r="Q173" s="53"/>
      <c r="R173" s="53"/>
      <c r="S173" s="53"/>
      <c r="T173" s="53"/>
      <c r="U173" s="53"/>
      <c r="V173" s="53"/>
      <c r="W173" s="53"/>
      <c r="X173" s="53"/>
      <c r="Y173" s="55">
        <f t="shared" si="2"/>
        <v>0</v>
      </c>
    </row>
    <row r="174" spans="1:25">
      <c r="A174" s="53"/>
      <c r="B174" s="53"/>
      <c r="C174" s="53"/>
      <c r="D174" s="54"/>
      <c r="E174" s="53"/>
      <c r="F174" s="53"/>
      <c r="G174" s="53"/>
      <c r="H174" s="53"/>
      <c r="I174" s="53"/>
      <c r="J174" s="53"/>
      <c r="K174" s="53"/>
      <c r="L174" s="53"/>
      <c r="M174" s="53"/>
      <c r="N174" s="53"/>
      <c r="O174" s="53"/>
      <c r="P174" s="53"/>
      <c r="Q174" s="53"/>
      <c r="R174" s="53"/>
      <c r="S174" s="53"/>
      <c r="T174" s="53"/>
      <c r="U174" s="53"/>
      <c r="V174" s="53"/>
      <c r="W174" s="53"/>
      <c r="X174" s="53"/>
      <c r="Y174" s="55">
        <f t="shared" si="2"/>
        <v>0</v>
      </c>
    </row>
    <row r="175" spans="1:25">
      <c r="A175" s="53"/>
      <c r="B175" s="53"/>
      <c r="C175" s="53"/>
      <c r="D175" s="54"/>
      <c r="E175" s="53"/>
      <c r="F175" s="53"/>
      <c r="G175" s="53"/>
      <c r="H175" s="53"/>
      <c r="I175" s="53"/>
      <c r="J175" s="53"/>
      <c r="K175" s="53"/>
      <c r="L175" s="53"/>
      <c r="M175" s="53"/>
      <c r="N175" s="53"/>
      <c r="O175" s="53"/>
      <c r="P175" s="53"/>
      <c r="Q175" s="53"/>
      <c r="R175" s="53"/>
      <c r="S175" s="53"/>
      <c r="T175" s="53"/>
      <c r="U175" s="53"/>
      <c r="V175" s="53"/>
      <c r="W175" s="53"/>
      <c r="X175" s="53"/>
      <c r="Y175" s="55">
        <f t="shared" si="2"/>
        <v>0</v>
      </c>
    </row>
    <row r="176" spans="1:25">
      <c r="A176" s="53"/>
      <c r="B176" s="53"/>
      <c r="C176" s="53"/>
      <c r="D176" s="54"/>
      <c r="E176" s="53"/>
      <c r="F176" s="53"/>
      <c r="G176" s="53"/>
      <c r="H176" s="53"/>
      <c r="I176" s="53"/>
      <c r="J176" s="53"/>
      <c r="K176" s="53"/>
      <c r="L176" s="53"/>
      <c r="M176" s="53"/>
      <c r="N176" s="53"/>
      <c r="O176" s="53"/>
      <c r="P176" s="53"/>
      <c r="Q176" s="53"/>
      <c r="R176" s="53"/>
      <c r="S176" s="53"/>
      <c r="T176" s="53"/>
      <c r="U176" s="53"/>
      <c r="V176" s="53"/>
      <c r="W176" s="53"/>
      <c r="X176" s="53"/>
      <c r="Y176" s="55">
        <f t="shared" si="2"/>
        <v>0</v>
      </c>
    </row>
    <row r="177" spans="1:25">
      <c r="A177" s="53"/>
      <c r="B177" s="53"/>
      <c r="C177" s="53"/>
      <c r="D177" s="54"/>
      <c r="E177" s="53"/>
      <c r="F177" s="53"/>
      <c r="G177" s="53"/>
      <c r="H177" s="53"/>
      <c r="I177" s="53"/>
      <c r="J177" s="53"/>
      <c r="K177" s="53"/>
      <c r="L177" s="53"/>
      <c r="M177" s="53"/>
      <c r="N177" s="53"/>
      <c r="O177" s="53"/>
      <c r="P177" s="53"/>
      <c r="Q177" s="53"/>
      <c r="R177" s="53"/>
      <c r="S177" s="53"/>
      <c r="T177" s="53"/>
      <c r="U177" s="53"/>
      <c r="V177" s="53"/>
      <c r="W177" s="53"/>
      <c r="X177" s="53"/>
      <c r="Y177" s="55">
        <f t="shared" si="2"/>
        <v>0</v>
      </c>
    </row>
    <row r="178" spans="1:25">
      <c r="A178" s="53"/>
      <c r="B178" s="53"/>
      <c r="C178" s="53"/>
      <c r="D178" s="54"/>
      <c r="E178" s="53"/>
      <c r="F178" s="53"/>
      <c r="G178" s="53"/>
      <c r="H178" s="53"/>
      <c r="I178" s="53"/>
      <c r="J178" s="53"/>
      <c r="K178" s="53"/>
      <c r="L178" s="53"/>
      <c r="M178" s="53"/>
      <c r="N178" s="53"/>
      <c r="O178" s="53"/>
      <c r="P178" s="53"/>
      <c r="Q178" s="53"/>
      <c r="R178" s="53"/>
      <c r="S178" s="53"/>
      <c r="T178" s="53"/>
      <c r="U178" s="53"/>
      <c r="V178" s="53"/>
      <c r="W178" s="53"/>
      <c r="X178" s="53"/>
      <c r="Y178" s="55">
        <f t="shared" si="2"/>
        <v>0</v>
      </c>
    </row>
    <row r="179" spans="1:25">
      <c r="A179" s="53"/>
      <c r="B179" s="53"/>
      <c r="C179" s="53"/>
      <c r="D179" s="54"/>
      <c r="E179" s="53"/>
      <c r="F179" s="53"/>
      <c r="G179" s="53"/>
      <c r="H179" s="53"/>
      <c r="I179" s="53"/>
      <c r="J179" s="53"/>
      <c r="K179" s="53"/>
      <c r="L179" s="53"/>
      <c r="M179" s="53"/>
      <c r="N179" s="53"/>
      <c r="O179" s="53"/>
      <c r="P179" s="53"/>
      <c r="Q179" s="53"/>
      <c r="R179" s="53"/>
      <c r="S179" s="53"/>
      <c r="T179" s="53"/>
      <c r="U179" s="53"/>
      <c r="V179" s="53"/>
      <c r="W179" s="53"/>
      <c r="X179" s="53"/>
      <c r="Y179" s="55">
        <f t="shared" si="2"/>
        <v>0</v>
      </c>
    </row>
    <row r="180" spans="1:25">
      <c r="A180" s="53"/>
      <c r="B180" s="53"/>
      <c r="C180" s="53"/>
      <c r="D180" s="54"/>
      <c r="E180" s="53"/>
      <c r="F180" s="53"/>
      <c r="G180" s="53"/>
      <c r="H180" s="53"/>
      <c r="I180" s="53"/>
      <c r="J180" s="53"/>
      <c r="K180" s="53"/>
      <c r="L180" s="53"/>
      <c r="M180" s="53"/>
      <c r="N180" s="53"/>
      <c r="O180" s="53"/>
      <c r="P180" s="53"/>
      <c r="Q180" s="53"/>
      <c r="R180" s="53"/>
      <c r="S180" s="53"/>
      <c r="T180" s="53"/>
      <c r="U180" s="53"/>
      <c r="V180" s="53"/>
      <c r="W180" s="53"/>
      <c r="X180" s="53"/>
      <c r="Y180" s="55">
        <f t="shared" si="2"/>
        <v>0</v>
      </c>
    </row>
    <row r="181" spans="1:25">
      <c r="A181" s="53"/>
      <c r="B181" s="53"/>
      <c r="C181" s="53"/>
      <c r="D181" s="54"/>
      <c r="E181" s="53"/>
      <c r="F181" s="53"/>
      <c r="G181" s="53"/>
      <c r="H181" s="53"/>
      <c r="I181" s="53"/>
      <c r="J181" s="53"/>
      <c r="K181" s="53"/>
      <c r="L181" s="53"/>
      <c r="M181" s="53"/>
      <c r="N181" s="53"/>
      <c r="O181" s="53"/>
      <c r="P181" s="53"/>
      <c r="Q181" s="53"/>
      <c r="R181" s="53"/>
      <c r="S181" s="53"/>
      <c r="T181" s="53"/>
      <c r="U181" s="53"/>
      <c r="V181" s="53"/>
      <c r="W181" s="53"/>
      <c r="X181" s="53"/>
      <c r="Y181" s="55">
        <f t="shared" si="2"/>
        <v>0</v>
      </c>
    </row>
    <row r="182" spans="1:25">
      <c r="A182" s="53"/>
      <c r="B182" s="53"/>
      <c r="C182" s="53"/>
      <c r="D182" s="54"/>
      <c r="E182" s="53"/>
      <c r="F182" s="53"/>
      <c r="G182" s="53"/>
      <c r="H182" s="53"/>
      <c r="I182" s="53"/>
      <c r="J182" s="53"/>
      <c r="K182" s="53"/>
      <c r="L182" s="53"/>
      <c r="M182" s="53"/>
      <c r="N182" s="53"/>
      <c r="O182" s="53"/>
      <c r="P182" s="53"/>
      <c r="Q182" s="53"/>
      <c r="R182" s="53"/>
      <c r="S182" s="53"/>
      <c r="T182" s="53"/>
      <c r="U182" s="53"/>
      <c r="V182" s="53"/>
      <c r="W182" s="53"/>
      <c r="X182" s="53"/>
      <c r="Y182" s="55">
        <f t="shared" si="2"/>
        <v>0</v>
      </c>
    </row>
    <row r="183" spans="1:25">
      <c r="A183" s="53"/>
      <c r="B183" s="53"/>
      <c r="C183" s="53"/>
      <c r="D183" s="54"/>
      <c r="E183" s="53"/>
      <c r="F183" s="53"/>
      <c r="G183" s="53"/>
      <c r="H183" s="53"/>
      <c r="I183" s="53"/>
      <c r="J183" s="53"/>
      <c r="K183" s="53"/>
      <c r="L183" s="53"/>
      <c r="M183" s="53"/>
      <c r="N183" s="53"/>
      <c r="O183" s="53"/>
      <c r="P183" s="53"/>
      <c r="Q183" s="53"/>
      <c r="R183" s="53"/>
      <c r="S183" s="53"/>
      <c r="T183" s="53"/>
      <c r="U183" s="53"/>
      <c r="V183" s="53"/>
      <c r="W183" s="53"/>
      <c r="X183" s="53"/>
      <c r="Y183" s="55">
        <f t="shared" si="2"/>
        <v>0</v>
      </c>
    </row>
    <row r="184" spans="1:25">
      <c r="A184" s="53"/>
      <c r="B184" s="53"/>
      <c r="C184" s="53"/>
      <c r="D184" s="54"/>
      <c r="E184" s="53"/>
      <c r="F184" s="53"/>
      <c r="G184" s="53"/>
      <c r="H184" s="53"/>
      <c r="I184" s="53"/>
      <c r="J184" s="53"/>
      <c r="K184" s="53"/>
      <c r="L184" s="53"/>
      <c r="M184" s="53"/>
      <c r="N184" s="53"/>
      <c r="O184" s="53"/>
      <c r="P184" s="53"/>
      <c r="Q184" s="53"/>
      <c r="R184" s="53"/>
      <c r="S184" s="53"/>
      <c r="T184" s="53"/>
      <c r="U184" s="53"/>
      <c r="V184" s="53"/>
      <c r="W184" s="53"/>
      <c r="X184" s="53"/>
      <c r="Y184" s="55">
        <f t="shared" si="2"/>
        <v>0</v>
      </c>
    </row>
    <row r="185" spans="1:25">
      <c r="A185" s="53"/>
      <c r="B185" s="53"/>
      <c r="C185" s="53"/>
      <c r="D185" s="54"/>
      <c r="E185" s="53"/>
      <c r="F185" s="53"/>
      <c r="G185" s="53"/>
      <c r="H185" s="53"/>
      <c r="I185" s="53"/>
      <c r="J185" s="53"/>
      <c r="K185" s="53"/>
      <c r="L185" s="53"/>
      <c r="M185" s="53"/>
      <c r="N185" s="53"/>
      <c r="O185" s="53"/>
      <c r="P185" s="53"/>
      <c r="Q185" s="53"/>
      <c r="R185" s="53"/>
      <c r="S185" s="53"/>
      <c r="T185" s="53"/>
      <c r="U185" s="53"/>
      <c r="V185" s="53"/>
      <c r="W185" s="53"/>
      <c r="X185" s="53"/>
      <c r="Y185" s="55">
        <f t="shared" si="2"/>
        <v>0</v>
      </c>
    </row>
    <row r="186" spans="1:25">
      <c r="A186" s="53"/>
      <c r="B186" s="53"/>
      <c r="C186" s="53"/>
      <c r="D186" s="54"/>
      <c r="E186" s="53"/>
      <c r="F186" s="53"/>
      <c r="G186" s="53"/>
      <c r="H186" s="53"/>
      <c r="I186" s="53"/>
      <c r="J186" s="53"/>
      <c r="K186" s="53"/>
      <c r="L186" s="53"/>
      <c r="M186" s="53"/>
      <c r="N186" s="53"/>
      <c r="O186" s="53"/>
      <c r="P186" s="53"/>
      <c r="Q186" s="53"/>
      <c r="R186" s="53"/>
      <c r="S186" s="53"/>
      <c r="T186" s="53"/>
      <c r="U186" s="53"/>
      <c r="V186" s="53"/>
      <c r="W186" s="53"/>
      <c r="X186" s="53"/>
      <c r="Y186" s="55">
        <f t="shared" si="2"/>
        <v>0</v>
      </c>
    </row>
    <row r="187" spans="1:25">
      <c r="A187" s="53"/>
      <c r="B187" s="53"/>
      <c r="C187" s="53"/>
      <c r="D187" s="54"/>
      <c r="E187" s="53"/>
      <c r="F187" s="53"/>
      <c r="G187" s="53"/>
      <c r="H187" s="53"/>
      <c r="I187" s="53"/>
      <c r="J187" s="53"/>
      <c r="K187" s="53"/>
      <c r="L187" s="53"/>
      <c r="M187" s="53"/>
      <c r="N187" s="53"/>
      <c r="O187" s="53"/>
      <c r="P187" s="53"/>
      <c r="Q187" s="53"/>
      <c r="R187" s="53"/>
      <c r="S187" s="53"/>
      <c r="T187" s="53"/>
      <c r="U187" s="53"/>
      <c r="V187" s="53"/>
      <c r="W187" s="53"/>
      <c r="X187" s="53"/>
      <c r="Y187" s="55">
        <f t="shared" si="2"/>
        <v>0</v>
      </c>
    </row>
    <row r="188" spans="1:25">
      <c r="A188" s="53"/>
      <c r="B188" s="53"/>
      <c r="C188" s="53"/>
      <c r="D188" s="54"/>
      <c r="E188" s="53"/>
      <c r="F188" s="53"/>
      <c r="G188" s="53"/>
      <c r="H188" s="53"/>
      <c r="I188" s="53"/>
      <c r="J188" s="53"/>
      <c r="K188" s="53"/>
      <c r="L188" s="53"/>
      <c r="M188" s="53"/>
      <c r="N188" s="53"/>
      <c r="O188" s="53"/>
      <c r="P188" s="53"/>
      <c r="Q188" s="53"/>
      <c r="R188" s="53"/>
      <c r="S188" s="53"/>
      <c r="T188" s="53"/>
      <c r="U188" s="53"/>
      <c r="V188" s="53"/>
      <c r="W188" s="53"/>
      <c r="X188" s="53"/>
      <c r="Y188" s="55">
        <f t="shared" si="2"/>
        <v>0</v>
      </c>
    </row>
    <row r="189" spans="1:25">
      <c r="A189" s="53"/>
      <c r="B189" s="53"/>
      <c r="C189" s="53"/>
      <c r="D189" s="54"/>
      <c r="E189" s="53"/>
      <c r="F189" s="53"/>
      <c r="G189" s="53"/>
      <c r="H189" s="53"/>
      <c r="I189" s="53"/>
      <c r="J189" s="53"/>
      <c r="K189" s="53"/>
      <c r="L189" s="53"/>
      <c r="M189" s="53"/>
      <c r="N189" s="53"/>
      <c r="O189" s="53"/>
      <c r="P189" s="53"/>
      <c r="Q189" s="53"/>
      <c r="R189" s="53"/>
      <c r="S189" s="53"/>
      <c r="T189" s="53"/>
      <c r="U189" s="53"/>
      <c r="V189" s="53"/>
      <c r="W189" s="53"/>
      <c r="X189" s="53"/>
      <c r="Y189" s="55">
        <f t="shared" si="2"/>
        <v>0</v>
      </c>
    </row>
    <row r="190" spans="1:25">
      <c r="A190" s="53"/>
      <c r="B190" s="53"/>
      <c r="C190" s="53"/>
      <c r="D190" s="54"/>
      <c r="E190" s="53"/>
      <c r="F190" s="53"/>
      <c r="G190" s="53"/>
      <c r="H190" s="53"/>
      <c r="I190" s="53"/>
      <c r="J190" s="53"/>
      <c r="K190" s="53"/>
      <c r="L190" s="53"/>
      <c r="M190" s="53"/>
      <c r="N190" s="53"/>
      <c r="O190" s="53"/>
      <c r="P190" s="53"/>
      <c r="Q190" s="53"/>
      <c r="R190" s="53"/>
      <c r="S190" s="53"/>
      <c r="T190" s="53"/>
      <c r="U190" s="53"/>
      <c r="V190" s="53"/>
      <c r="W190" s="53"/>
      <c r="X190" s="53"/>
      <c r="Y190" s="55">
        <f t="shared" si="2"/>
        <v>0</v>
      </c>
    </row>
    <row r="191" spans="1:25">
      <c r="A191" s="53"/>
      <c r="B191" s="53"/>
      <c r="C191" s="53"/>
      <c r="D191" s="54"/>
      <c r="E191" s="53"/>
      <c r="F191" s="53"/>
      <c r="G191" s="53"/>
      <c r="H191" s="53"/>
      <c r="I191" s="53"/>
      <c r="J191" s="53"/>
      <c r="K191" s="53"/>
      <c r="L191" s="53"/>
      <c r="M191" s="53"/>
      <c r="N191" s="53"/>
      <c r="O191" s="53"/>
      <c r="P191" s="53"/>
      <c r="Q191" s="53"/>
      <c r="R191" s="53"/>
      <c r="S191" s="53"/>
      <c r="T191" s="53"/>
      <c r="U191" s="53"/>
      <c r="V191" s="53"/>
      <c r="W191" s="53"/>
      <c r="X191" s="53"/>
      <c r="Y191" s="55">
        <f t="shared" si="2"/>
        <v>0</v>
      </c>
    </row>
    <row r="192" spans="1:25">
      <c r="A192" s="53"/>
      <c r="B192" s="53"/>
      <c r="C192" s="53"/>
      <c r="D192" s="54"/>
      <c r="E192" s="53"/>
      <c r="F192" s="53"/>
      <c r="G192" s="53"/>
      <c r="H192" s="53"/>
      <c r="I192" s="53"/>
      <c r="J192" s="53"/>
      <c r="K192" s="53"/>
      <c r="L192" s="53"/>
      <c r="M192" s="53"/>
      <c r="N192" s="53"/>
      <c r="O192" s="53"/>
      <c r="P192" s="53"/>
      <c r="Q192" s="53"/>
      <c r="R192" s="53"/>
      <c r="S192" s="53"/>
      <c r="T192" s="53"/>
      <c r="U192" s="53"/>
      <c r="V192" s="53"/>
      <c r="W192" s="53"/>
      <c r="X192" s="53"/>
      <c r="Y192" s="55">
        <f t="shared" si="2"/>
        <v>0</v>
      </c>
    </row>
    <row r="193" spans="1:25">
      <c r="A193" s="53"/>
      <c r="B193" s="53"/>
      <c r="C193" s="53"/>
      <c r="D193" s="54"/>
      <c r="E193" s="53"/>
      <c r="F193" s="53"/>
      <c r="G193" s="53"/>
      <c r="H193" s="53"/>
      <c r="I193" s="53"/>
      <c r="J193" s="53"/>
      <c r="K193" s="53"/>
      <c r="L193" s="53"/>
      <c r="M193" s="53"/>
      <c r="N193" s="53"/>
      <c r="O193" s="53"/>
      <c r="P193" s="53"/>
      <c r="Q193" s="53"/>
      <c r="R193" s="53"/>
      <c r="S193" s="53"/>
      <c r="T193" s="53"/>
      <c r="U193" s="53"/>
      <c r="V193" s="53"/>
      <c r="W193" s="53"/>
      <c r="X193" s="53"/>
      <c r="Y193" s="55">
        <f t="shared" si="2"/>
        <v>0</v>
      </c>
    </row>
    <row r="194" spans="1:25">
      <c r="A194" s="53"/>
      <c r="B194" s="53"/>
      <c r="C194" s="53"/>
      <c r="D194" s="54"/>
      <c r="E194" s="53"/>
      <c r="F194" s="53"/>
      <c r="G194" s="53"/>
      <c r="H194" s="53"/>
      <c r="I194" s="53"/>
      <c r="J194" s="53"/>
      <c r="K194" s="53"/>
      <c r="L194" s="53"/>
      <c r="M194" s="53"/>
      <c r="N194" s="53"/>
      <c r="O194" s="53"/>
      <c r="P194" s="53"/>
      <c r="Q194" s="53"/>
      <c r="R194" s="53"/>
      <c r="S194" s="53"/>
      <c r="T194" s="53"/>
      <c r="U194" s="53"/>
      <c r="V194" s="53"/>
      <c r="W194" s="53"/>
      <c r="X194" s="53"/>
      <c r="Y194" s="55">
        <f t="shared" si="2"/>
        <v>0</v>
      </c>
    </row>
    <row r="195" spans="1:25">
      <c r="A195" s="53"/>
      <c r="B195" s="53"/>
      <c r="C195" s="53"/>
      <c r="D195" s="54"/>
      <c r="E195" s="53"/>
      <c r="F195" s="53"/>
      <c r="G195" s="53"/>
      <c r="H195" s="53"/>
      <c r="I195" s="53"/>
      <c r="J195" s="53"/>
      <c r="K195" s="53"/>
      <c r="L195" s="53"/>
      <c r="M195" s="53"/>
      <c r="N195" s="53"/>
      <c r="O195" s="53"/>
      <c r="P195" s="53"/>
      <c r="Q195" s="53"/>
      <c r="R195" s="53"/>
      <c r="S195" s="53"/>
      <c r="T195" s="53"/>
      <c r="U195" s="53"/>
      <c r="V195" s="53"/>
      <c r="W195" s="53"/>
      <c r="X195" s="53"/>
      <c r="Y195" s="55">
        <f t="shared" si="2"/>
        <v>0</v>
      </c>
    </row>
    <row r="196" spans="1:25">
      <c r="A196" s="53"/>
      <c r="B196" s="53"/>
      <c r="C196" s="53"/>
      <c r="D196" s="54"/>
      <c r="E196" s="53"/>
      <c r="F196" s="53"/>
      <c r="G196" s="53"/>
      <c r="H196" s="53"/>
      <c r="I196" s="53"/>
      <c r="J196" s="53"/>
      <c r="K196" s="53"/>
      <c r="L196" s="53"/>
      <c r="M196" s="53"/>
      <c r="N196" s="53"/>
      <c r="O196" s="53"/>
      <c r="P196" s="53"/>
      <c r="Q196" s="53"/>
      <c r="R196" s="53"/>
      <c r="S196" s="53"/>
      <c r="T196" s="53"/>
      <c r="U196" s="53"/>
      <c r="V196" s="53"/>
      <c r="W196" s="53"/>
      <c r="X196" s="53"/>
      <c r="Y196" s="55">
        <f t="shared" si="2"/>
        <v>0</v>
      </c>
    </row>
    <row r="197" spans="1:25">
      <c r="A197" s="53"/>
      <c r="B197" s="53"/>
      <c r="C197" s="53"/>
      <c r="D197" s="54"/>
      <c r="E197" s="53"/>
      <c r="F197" s="53"/>
      <c r="G197" s="53"/>
      <c r="H197" s="53"/>
      <c r="I197" s="53"/>
      <c r="J197" s="53"/>
      <c r="K197" s="53"/>
      <c r="L197" s="53"/>
      <c r="M197" s="53"/>
      <c r="N197" s="53"/>
      <c r="O197" s="53"/>
      <c r="P197" s="53"/>
      <c r="Q197" s="53"/>
      <c r="R197" s="53"/>
      <c r="S197" s="53"/>
      <c r="T197" s="53"/>
      <c r="U197" s="53"/>
      <c r="V197" s="53"/>
      <c r="W197" s="53"/>
      <c r="X197" s="53"/>
      <c r="Y197" s="55">
        <f t="shared" si="2"/>
        <v>0</v>
      </c>
    </row>
    <row r="198" spans="1:25">
      <c r="A198" s="53"/>
      <c r="B198" s="53"/>
      <c r="C198" s="53"/>
      <c r="D198" s="54"/>
      <c r="E198" s="53"/>
      <c r="F198" s="53"/>
      <c r="G198" s="53"/>
      <c r="H198" s="53"/>
      <c r="I198" s="53"/>
      <c r="J198" s="53"/>
      <c r="K198" s="53"/>
      <c r="L198" s="53"/>
      <c r="M198" s="53"/>
      <c r="N198" s="53"/>
      <c r="O198" s="53"/>
      <c r="P198" s="53"/>
      <c r="Q198" s="53"/>
      <c r="R198" s="53"/>
      <c r="S198" s="53"/>
      <c r="T198" s="53"/>
      <c r="U198" s="53"/>
      <c r="V198" s="53"/>
      <c r="W198" s="53"/>
      <c r="X198" s="53"/>
      <c r="Y198" s="55">
        <f t="shared" si="2"/>
        <v>0</v>
      </c>
    </row>
    <row r="199" spans="1:25">
      <c r="A199" s="53"/>
      <c r="B199" s="53"/>
      <c r="C199" s="53"/>
      <c r="D199" s="54"/>
      <c r="E199" s="53"/>
      <c r="F199" s="53"/>
      <c r="G199" s="53"/>
      <c r="H199" s="53"/>
      <c r="I199" s="53"/>
      <c r="J199" s="53"/>
      <c r="K199" s="53"/>
      <c r="L199" s="53"/>
      <c r="M199" s="53"/>
      <c r="N199" s="53"/>
      <c r="O199" s="53"/>
      <c r="P199" s="53"/>
      <c r="Q199" s="53"/>
      <c r="R199" s="53"/>
      <c r="S199" s="53"/>
      <c r="T199" s="53"/>
      <c r="U199" s="53"/>
      <c r="V199" s="53"/>
      <c r="W199" s="53"/>
      <c r="X199" s="53"/>
      <c r="Y199" s="55">
        <f t="shared" si="2"/>
        <v>0</v>
      </c>
    </row>
    <row r="200" spans="1:25">
      <c r="A200" s="53"/>
      <c r="B200" s="53"/>
      <c r="C200" s="53"/>
      <c r="D200" s="54"/>
      <c r="E200" s="53"/>
      <c r="F200" s="53"/>
      <c r="G200" s="53"/>
      <c r="H200" s="53"/>
      <c r="I200" s="53"/>
      <c r="J200" s="53"/>
      <c r="K200" s="53"/>
      <c r="L200" s="53"/>
      <c r="M200" s="53"/>
      <c r="N200" s="53"/>
      <c r="O200" s="53"/>
      <c r="P200" s="53"/>
      <c r="Q200" s="53"/>
      <c r="R200" s="53"/>
      <c r="S200" s="53"/>
      <c r="T200" s="53"/>
      <c r="U200" s="53"/>
      <c r="V200" s="53"/>
      <c r="W200" s="53"/>
      <c r="X200" s="53"/>
      <c r="Y200" s="55">
        <f t="shared" si="2"/>
        <v>0</v>
      </c>
    </row>
    <row r="201" spans="1:25">
      <c r="A201" s="53"/>
      <c r="B201" s="53"/>
      <c r="C201" s="53"/>
      <c r="D201" s="54"/>
      <c r="E201" s="53"/>
      <c r="F201" s="53"/>
      <c r="G201" s="53"/>
      <c r="H201" s="53"/>
      <c r="I201" s="53"/>
      <c r="J201" s="53"/>
      <c r="K201" s="53"/>
      <c r="L201" s="53"/>
      <c r="M201" s="53"/>
      <c r="N201" s="53"/>
      <c r="O201" s="53"/>
      <c r="P201" s="53"/>
      <c r="Q201" s="53"/>
      <c r="R201" s="53"/>
      <c r="S201" s="53"/>
      <c r="T201" s="53"/>
      <c r="U201" s="53"/>
      <c r="V201" s="53"/>
      <c r="W201" s="53"/>
      <c r="X201" s="53"/>
      <c r="Y201" s="55">
        <f t="shared" si="2"/>
        <v>0</v>
      </c>
    </row>
    <row r="202" spans="1:25">
      <c r="A202" s="53"/>
      <c r="B202" s="53"/>
      <c r="C202" s="53"/>
      <c r="D202" s="54"/>
      <c r="E202" s="53"/>
      <c r="F202" s="53"/>
      <c r="G202" s="53"/>
      <c r="H202" s="53"/>
      <c r="I202" s="53"/>
      <c r="J202" s="53"/>
      <c r="K202" s="53"/>
      <c r="L202" s="53"/>
      <c r="M202" s="53"/>
      <c r="N202" s="53"/>
      <c r="O202" s="53"/>
      <c r="P202" s="53"/>
      <c r="Q202" s="53"/>
      <c r="R202" s="53"/>
      <c r="S202" s="53"/>
      <c r="T202" s="53"/>
      <c r="U202" s="53"/>
      <c r="V202" s="53"/>
      <c r="W202" s="53"/>
      <c r="X202" s="53"/>
      <c r="Y202" s="55">
        <f t="shared" si="2"/>
        <v>0</v>
      </c>
    </row>
    <row r="203" spans="1:25">
      <c r="A203" s="53"/>
      <c r="B203" s="53"/>
      <c r="C203" s="53"/>
      <c r="D203" s="54"/>
      <c r="E203" s="53"/>
      <c r="F203" s="53"/>
      <c r="G203" s="53"/>
      <c r="H203" s="53"/>
      <c r="I203" s="53"/>
      <c r="J203" s="53"/>
      <c r="K203" s="53"/>
      <c r="L203" s="53"/>
      <c r="M203" s="53"/>
      <c r="N203" s="53"/>
      <c r="O203" s="53"/>
      <c r="P203" s="53"/>
      <c r="Q203" s="53"/>
      <c r="R203" s="53"/>
      <c r="S203" s="53"/>
      <c r="T203" s="53"/>
      <c r="U203" s="53"/>
      <c r="V203" s="53"/>
      <c r="W203" s="53"/>
      <c r="X203" s="53"/>
      <c r="Y203" s="55">
        <f t="shared" ref="Y203:Y266" si="3">SUM(E203:X203)</f>
        <v>0</v>
      </c>
    </row>
    <row r="204" spans="1:25">
      <c r="A204" s="53"/>
      <c r="B204" s="53"/>
      <c r="C204" s="53"/>
      <c r="D204" s="54"/>
      <c r="E204" s="53"/>
      <c r="F204" s="53"/>
      <c r="G204" s="53"/>
      <c r="H204" s="53"/>
      <c r="I204" s="53"/>
      <c r="J204" s="53"/>
      <c r="K204" s="53"/>
      <c r="L204" s="53"/>
      <c r="M204" s="53"/>
      <c r="N204" s="53"/>
      <c r="O204" s="53"/>
      <c r="P204" s="53"/>
      <c r="Q204" s="53"/>
      <c r="R204" s="53"/>
      <c r="S204" s="53"/>
      <c r="T204" s="53"/>
      <c r="U204" s="53"/>
      <c r="V204" s="53"/>
      <c r="W204" s="53"/>
      <c r="X204" s="53"/>
      <c r="Y204" s="55">
        <f t="shared" si="3"/>
        <v>0</v>
      </c>
    </row>
    <row r="205" spans="1:25">
      <c r="A205" s="53"/>
      <c r="B205" s="53"/>
      <c r="C205" s="53"/>
      <c r="D205" s="54"/>
      <c r="E205" s="53"/>
      <c r="F205" s="53"/>
      <c r="G205" s="53"/>
      <c r="H205" s="53"/>
      <c r="I205" s="53"/>
      <c r="J205" s="53"/>
      <c r="K205" s="53"/>
      <c r="L205" s="53"/>
      <c r="M205" s="53"/>
      <c r="N205" s="53"/>
      <c r="O205" s="53"/>
      <c r="P205" s="53"/>
      <c r="Q205" s="53"/>
      <c r="R205" s="53"/>
      <c r="S205" s="53"/>
      <c r="T205" s="53"/>
      <c r="U205" s="53"/>
      <c r="V205" s="53"/>
      <c r="W205" s="53"/>
      <c r="X205" s="53"/>
      <c r="Y205" s="55">
        <f t="shared" si="3"/>
        <v>0</v>
      </c>
    </row>
    <row r="206" spans="1:25">
      <c r="A206" s="53"/>
      <c r="B206" s="53"/>
      <c r="C206" s="53"/>
      <c r="D206" s="54"/>
      <c r="E206" s="53"/>
      <c r="F206" s="53"/>
      <c r="G206" s="53"/>
      <c r="H206" s="53"/>
      <c r="I206" s="53"/>
      <c r="J206" s="53"/>
      <c r="K206" s="53"/>
      <c r="L206" s="53"/>
      <c r="M206" s="53"/>
      <c r="N206" s="53"/>
      <c r="O206" s="53"/>
      <c r="P206" s="53"/>
      <c r="Q206" s="53"/>
      <c r="R206" s="53"/>
      <c r="S206" s="53"/>
      <c r="T206" s="53"/>
      <c r="U206" s="53"/>
      <c r="V206" s="53"/>
      <c r="W206" s="53"/>
      <c r="X206" s="53"/>
      <c r="Y206" s="55">
        <f t="shared" si="3"/>
        <v>0</v>
      </c>
    </row>
    <row r="207" spans="1:25">
      <c r="A207" s="53"/>
      <c r="B207" s="53"/>
      <c r="C207" s="53"/>
      <c r="D207" s="54"/>
      <c r="E207" s="53"/>
      <c r="F207" s="53"/>
      <c r="G207" s="53"/>
      <c r="H207" s="53"/>
      <c r="I207" s="53"/>
      <c r="J207" s="53"/>
      <c r="K207" s="53"/>
      <c r="L207" s="53"/>
      <c r="M207" s="53"/>
      <c r="N207" s="53"/>
      <c r="O207" s="53"/>
      <c r="P207" s="53"/>
      <c r="Q207" s="53"/>
      <c r="R207" s="53"/>
      <c r="S207" s="53"/>
      <c r="T207" s="53"/>
      <c r="U207" s="53"/>
      <c r="V207" s="53"/>
      <c r="W207" s="53"/>
      <c r="X207" s="53"/>
      <c r="Y207" s="55">
        <f t="shared" si="3"/>
        <v>0</v>
      </c>
    </row>
    <row r="208" spans="1:25">
      <c r="A208" s="53"/>
      <c r="B208" s="53"/>
      <c r="C208" s="53"/>
      <c r="D208" s="54"/>
      <c r="E208" s="53"/>
      <c r="F208" s="53"/>
      <c r="G208" s="53"/>
      <c r="H208" s="53"/>
      <c r="I208" s="53"/>
      <c r="J208" s="53"/>
      <c r="K208" s="53"/>
      <c r="L208" s="53"/>
      <c r="M208" s="53"/>
      <c r="N208" s="53"/>
      <c r="O208" s="53"/>
      <c r="P208" s="53"/>
      <c r="Q208" s="53"/>
      <c r="R208" s="53"/>
      <c r="S208" s="53"/>
      <c r="T208" s="53"/>
      <c r="U208" s="53"/>
      <c r="V208" s="53"/>
      <c r="W208" s="53"/>
      <c r="X208" s="53"/>
      <c r="Y208" s="55">
        <f t="shared" si="3"/>
        <v>0</v>
      </c>
    </row>
    <row r="209" spans="1:25">
      <c r="A209" s="53"/>
      <c r="B209" s="53"/>
      <c r="C209" s="53"/>
      <c r="D209" s="54"/>
      <c r="E209" s="53"/>
      <c r="F209" s="53"/>
      <c r="G209" s="53"/>
      <c r="H209" s="53"/>
      <c r="I209" s="53"/>
      <c r="J209" s="53"/>
      <c r="K209" s="53"/>
      <c r="L209" s="53"/>
      <c r="M209" s="53"/>
      <c r="N209" s="53"/>
      <c r="O209" s="53"/>
      <c r="P209" s="53"/>
      <c r="Q209" s="53"/>
      <c r="R209" s="53"/>
      <c r="S209" s="53"/>
      <c r="T209" s="53"/>
      <c r="U209" s="53"/>
      <c r="V209" s="53"/>
      <c r="W209" s="53"/>
      <c r="X209" s="53"/>
      <c r="Y209" s="55">
        <f t="shared" si="3"/>
        <v>0</v>
      </c>
    </row>
    <row r="210" spans="1:25">
      <c r="A210" s="53"/>
      <c r="B210" s="53"/>
      <c r="C210" s="53"/>
      <c r="D210" s="54"/>
      <c r="E210" s="53"/>
      <c r="F210" s="53"/>
      <c r="G210" s="53"/>
      <c r="H210" s="53"/>
      <c r="I210" s="53"/>
      <c r="J210" s="53"/>
      <c r="K210" s="53"/>
      <c r="L210" s="53"/>
      <c r="M210" s="53"/>
      <c r="N210" s="53"/>
      <c r="O210" s="53"/>
      <c r="P210" s="53"/>
      <c r="Q210" s="53"/>
      <c r="R210" s="53"/>
      <c r="S210" s="53"/>
      <c r="T210" s="53"/>
      <c r="U210" s="53"/>
      <c r="V210" s="53"/>
      <c r="W210" s="53"/>
      <c r="X210" s="53"/>
      <c r="Y210" s="55">
        <f t="shared" si="3"/>
        <v>0</v>
      </c>
    </row>
    <row r="211" spans="1:25">
      <c r="A211" s="53"/>
      <c r="B211" s="53"/>
      <c r="C211" s="53"/>
      <c r="D211" s="54"/>
      <c r="E211" s="53"/>
      <c r="F211" s="53"/>
      <c r="G211" s="53"/>
      <c r="H211" s="53"/>
      <c r="I211" s="53"/>
      <c r="J211" s="53"/>
      <c r="K211" s="53"/>
      <c r="L211" s="53"/>
      <c r="M211" s="53"/>
      <c r="N211" s="53"/>
      <c r="O211" s="53"/>
      <c r="P211" s="53"/>
      <c r="Q211" s="53"/>
      <c r="R211" s="53"/>
      <c r="S211" s="53"/>
      <c r="T211" s="53"/>
      <c r="U211" s="53"/>
      <c r="V211" s="53"/>
      <c r="W211" s="53"/>
      <c r="X211" s="53"/>
      <c r="Y211" s="55">
        <f t="shared" si="3"/>
        <v>0</v>
      </c>
    </row>
    <row r="212" spans="1:25">
      <c r="A212" s="53"/>
      <c r="B212" s="53"/>
      <c r="C212" s="53"/>
      <c r="D212" s="54"/>
      <c r="E212" s="53"/>
      <c r="F212" s="53"/>
      <c r="G212" s="53"/>
      <c r="H212" s="53"/>
      <c r="I212" s="53"/>
      <c r="J212" s="53"/>
      <c r="K212" s="53"/>
      <c r="L212" s="53"/>
      <c r="M212" s="53"/>
      <c r="N212" s="53"/>
      <c r="O212" s="53"/>
      <c r="P212" s="53"/>
      <c r="Q212" s="53"/>
      <c r="R212" s="53"/>
      <c r="S212" s="53"/>
      <c r="T212" s="53"/>
      <c r="U212" s="53"/>
      <c r="V212" s="53"/>
      <c r="W212" s="53"/>
      <c r="X212" s="53"/>
      <c r="Y212" s="55">
        <f t="shared" si="3"/>
        <v>0</v>
      </c>
    </row>
    <row r="213" spans="1:25">
      <c r="A213" s="53"/>
      <c r="B213" s="53"/>
      <c r="C213" s="53"/>
      <c r="D213" s="54"/>
      <c r="E213" s="53"/>
      <c r="F213" s="53"/>
      <c r="G213" s="53"/>
      <c r="H213" s="53"/>
      <c r="I213" s="53"/>
      <c r="J213" s="53"/>
      <c r="K213" s="53"/>
      <c r="L213" s="53"/>
      <c r="M213" s="53"/>
      <c r="N213" s="53"/>
      <c r="O213" s="53"/>
      <c r="P213" s="53"/>
      <c r="Q213" s="53"/>
      <c r="R213" s="53"/>
      <c r="S213" s="53"/>
      <c r="T213" s="53"/>
      <c r="U213" s="53"/>
      <c r="V213" s="53"/>
      <c r="W213" s="53"/>
      <c r="X213" s="53"/>
      <c r="Y213" s="55">
        <f t="shared" si="3"/>
        <v>0</v>
      </c>
    </row>
    <row r="214" spans="1:25">
      <c r="A214" s="53"/>
      <c r="B214" s="53"/>
      <c r="C214" s="53"/>
      <c r="D214" s="54"/>
      <c r="E214" s="53"/>
      <c r="F214" s="53"/>
      <c r="G214" s="53"/>
      <c r="H214" s="53"/>
      <c r="I214" s="53"/>
      <c r="J214" s="53"/>
      <c r="K214" s="53"/>
      <c r="L214" s="53"/>
      <c r="M214" s="53"/>
      <c r="N214" s="53"/>
      <c r="O214" s="53"/>
      <c r="P214" s="53"/>
      <c r="Q214" s="53"/>
      <c r="R214" s="53"/>
      <c r="S214" s="53"/>
      <c r="T214" s="53"/>
      <c r="U214" s="53"/>
      <c r="V214" s="53"/>
      <c r="W214" s="53"/>
      <c r="X214" s="53"/>
      <c r="Y214" s="55">
        <f t="shared" si="3"/>
        <v>0</v>
      </c>
    </row>
    <row r="215" spans="1:25">
      <c r="A215" s="53"/>
      <c r="B215" s="53"/>
      <c r="C215" s="53"/>
      <c r="D215" s="54"/>
      <c r="E215" s="53"/>
      <c r="F215" s="53"/>
      <c r="G215" s="53"/>
      <c r="H215" s="53"/>
      <c r="I215" s="53"/>
      <c r="J215" s="53"/>
      <c r="K215" s="53"/>
      <c r="L215" s="53"/>
      <c r="M215" s="53"/>
      <c r="N215" s="53"/>
      <c r="O215" s="53"/>
      <c r="P215" s="53"/>
      <c r="Q215" s="53"/>
      <c r="R215" s="53"/>
      <c r="S215" s="53"/>
      <c r="T215" s="53"/>
      <c r="U215" s="53"/>
      <c r="V215" s="53"/>
      <c r="W215" s="53"/>
      <c r="X215" s="53"/>
      <c r="Y215" s="55">
        <f t="shared" si="3"/>
        <v>0</v>
      </c>
    </row>
    <row r="216" spans="1:25">
      <c r="A216" s="53"/>
      <c r="B216" s="53"/>
      <c r="C216" s="53"/>
      <c r="D216" s="54"/>
      <c r="E216" s="53"/>
      <c r="F216" s="53"/>
      <c r="G216" s="53"/>
      <c r="H216" s="53"/>
      <c r="I216" s="53"/>
      <c r="J216" s="53"/>
      <c r="K216" s="53"/>
      <c r="L216" s="53"/>
      <c r="M216" s="53"/>
      <c r="N216" s="53"/>
      <c r="O216" s="53"/>
      <c r="P216" s="53"/>
      <c r="Q216" s="53"/>
      <c r="R216" s="53"/>
      <c r="S216" s="53"/>
      <c r="T216" s="53"/>
      <c r="U216" s="53"/>
      <c r="V216" s="53"/>
      <c r="W216" s="53"/>
      <c r="X216" s="53"/>
      <c r="Y216" s="55">
        <f t="shared" si="3"/>
        <v>0</v>
      </c>
    </row>
    <row r="217" spans="1:25">
      <c r="A217" s="53"/>
      <c r="B217" s="53"/>
      <c r="C217" s="53"/>
      <c r="D217" s="54"/>
      <c r="E217" s="53"/>
      <c r="F217" s="53"/>
      <c r="G217" s="53"/>
      <c r="H217" s="53"/>
      <c r="I217" s="53"/>
      <c r="J217" s="53"/>
      <c r="K217" s="53"/>
      <c r="L217" s="53"/>
      <c r="M217" s="53"/>
      <c r="N217" s="53"/>
      <c r="O217" s="53"/>
      <c r="P217" s="53"/>
      <c r="Q217" s="53"/>
      <c r="R217" s="53"/>
      <c r="S217" s="53"/>
      <c r="T217" s="53"/>
      <c r="U217" s="53"/>
      <c r="V217" s="53"/>
      <c r="W217" s="53"/>
      <c r="X217" s="53"/>
      <c r="Y217" s="55">
        <f t="shared" si="3"/>
        <v>0</v>
      </c>
    </row>
    <row r="218" spans="1:25">
      <c r="A218" s="53"/>
      <c r="B218" s="53"/>
      <c r="C218" s="53"/>
      <c r="D218" s="54"/>
      <c r="E218" s="53"/>
      <c r="F218" s="53"/>
      <c r="G218" s="53"/>
      <c r="H218" s="53"/>
      <c r="I218" s="53"/>
      <c r="J218" s="53"/>
      <c r="K218" s="53"/>
      <c r="L218" s="53"/>
      <c r="M218" s="53"/>
      <c r="N218" s="53"/>
      <c r="O218" s="53"/>
      <c r="P218" s="53"/>
      <c r="Q218" s="53"/>
      <c r="R218" s="53"/>
      <c r="S218" s="53"/>
      <c r="T218" s="53"/>
      <c r="U218" s="53"/>
      <c r="V218" s="53"/>
      <c r="W218" s="53"/>
      <c r="X218" s="53"/>
      <c r="Y218" s="55">
        <f t="shared" si="3"/>
        <v>0</v>
      </c>
    </row>
    <row r="219" spans="1:25">
      <c r="A219" s="53"/>
      <c r="B219" s="53"/>
      <c r="C219" s="53"/>
      <c r="D219" s="54"/>
      <c r="E219" s="53"/>
      <c r="F219" s="53"/>
      <c r="G219" s="53"/>
      <c r="H219" s="53"/>
      <c r="I219" s="53"/>
      <c r="J219" s="53"/>
      <c r="K219" s="53"/>
      <c r="L219" s="53"/>
      <c r="M219" s="53"/>
      <c r="N219" s="53"/>
      <c r="O219" s="53"/>
      <c r="P219" s="53"/>
      <c r="Q219" s="53"/>
      <c r="R219" s="53"/>
      <c r="S219" s="53"/>
      <c r="T219" s="53"/>
      <c r="U219" s="53"/>
      <c r="V219" s="53"/>
      <c r="W219" s="53"/>
      <c r="X219" s="53"/>
      <c r="Y219" s="55">
        <f t="shared" si="3"/>
        <v>0</v>
      </c>
    </row>
    <row r="220" spans="1:25">
      <c r="A220" s="53"/>
      <c r="B220" s="53"/>
      <c r="C220" s="53"/>
      <c r="D220" s="54"/>
      <c r="E220" s="53"/>
      <c r="F220" s="53"/>
      <c r="G220" s="53"/>
      <c r="H220" s="53"/>
      <c r="I220" s="53"/>
      <c r="J220" s="53"/>
      <c r="K220" s="53"/>
      <c r="L220" s="53"/>
      <c r="M220" s="53"/>
      <c r="N220" s="53"/>
      <c r="O220" s="53"/>
      <c r="P220" s="53"/>
      <c r="Q220" s="53"/>
      <c r="R220" s="53"/>
      <c r="S220" s="53"/>
      <c r="T220" s="53"/>
      <c r="U220" s="53"/>
      <c r="V220" s="53"/>
      <c r="W220" s="53"/>
      <c r="X220" s="53"/>
      <c r="Y220" s="55">
        <f t="shared" si="3"/>
        <v>0</v>
      </c>
    </row>
    <row r="221" spans="1:25">
      <c r="A221" s="53"/>
      <c r="B221" s="53"/>
      <c r="C221" s="53"/>
      <c r="D221" s="54"/>
      <c r="E221" s="53"/>
      <c r="F221" s="53"/>
      <c r="G221" s="53"/>
      <c r="H221" s="53"/>
      <c r="I221" s="53"/>
      <c r="J221" s="53"/>
      <c r="K221" s="53"/>
      <c r="L221" s="53"/>
      <c r="M221" s="53"/>
      <c r="N221" s="53"/>
      <c r="O221" s="53"/>
      <c r="P221" s="53"/>
      <c r="Q221" s="53"/>
      <c r="R221" s="53"/>
      <c r="S221" s="53"/>
      <c r="T221" s="53"/>
      <c r="U221" s="53"/>
      <c r="V221" s="53"/>
      <c r="W221" s="53"/>
      <c r="X221" s="53"/>
      <c r="Y221" s="55">
        <f t="shared" si="3"/>
        <v>0</v>
      </c>
    </row>
    <row r="222" spans="1:25">
      <c r="A222" s="53"/>
      <c r="B222" s="53"/>
      <c r="C222" s="53"/>
      <c r="D222" s="54"/>
      <c r="E222" s="53"/>
      <c r="F222" s="53"/>
      <c r="G222" s="53"/>
      <c r="H222" s="53"/>
      <c r="I222" s="53"/>
      <c r="J222" s="53"/>
      <c r="K222" s="53"/>
      <c r="L222" s="53"/>
      <c r="M222" s="53"/>
      <c r="N222" s="53"/>
      <c r="O222" s="53"/>
      <c r="P222" s="53"/>
      <c r="Q222" s="53"/>
      <c r="R222" s="53"/>
      <c r="S222" s="53"/>
      <c r="T222" s="53"/>
      <c r="U222" s="53"/>
      <c r="V222" s="53"/>
      <c r="W222" s="53"/>
      <c r="X222" s="53"/>
      <c r="Y222" s="55">
        <f t="shared" si="3"/>
        <v>0</v>
      </c>
    </row>
    <row r="223" spans="1:25">
      <c r="A223" s="53"/>
      <c r="B223" s="53"/>
      <c r="C223" s="53"/>
      <c r="D223" s="54"/>
      <c r="E223" s="53"/>
      <c r="F223" s="53"/>
      <c r="G223" s="53"/>
      <c r="H223" s="53"/>
      <c r="I223" s="53"/>
      <c r="J223" s="53"/>
      <c r="K223" s="53"/>
      <c r="L223" s="53"/>
      <c r="M223" s="53"/>
      <c r="N223" s="53"/>
      <c r="O223" s="53"/>
      <c r="P223" s="53"/>
      <c r="Q223" s="53"/>
      <c r="R223" s="53"/>
      <c r="S223" s="53"/>
      <c r="T223" s="53"/>
      <c r="U223" s="53"/>
      <c r="V223" s="53"/>
      <c r="W223" s="53"/>
      <c r="X223" s="53"/>
      <c r="Y223" s="55">
        <f t="shared" si="3"/>
        <v>0</v>
      </c>
    </row>
    <row r="224" spans="1:25">
      <c r="A224" s="53"/>
      <c r="B224" s="53"/>
      <c r="C224" s="53"/>
      <c r="D224" s="54"/>
      <c r="E224" s="53"/>
      <c r="F224" s="53"/>
      <c r="G224" s="53"/>
      <c r="H224" s="53"/>
      <c r="I224" s="53"/>
      <c r="J224" s="53"/>
      <c r="K224" s="53"/>
      <c r="L224" s="53"/>
      <c r="M224" s="53"/>
      <c r="N224" s="53"/>
      <c r="O224" s="53"/>
      <c r="P224" s="53"/>
      <c r="Q224" s="53"/>
      <c r="R224" s="53"/>
      <c r="S224" s="53"/>
      <c r="T224" s="53"/>
      <c r="U224" s="53"/>
      <c r="V224" s="53"/>
      <c r="W224" s="53"/>
      <c r="X224" s="53"/>
      <c r="Y224" s="55">
        <f t="shared" si="3"/>
        <v>0</v>
      </c>
    </row>
    <row r="225" spans="1:25">
      <c r="A225" s="53"/>
      <c r="B225" s="53"/>
      <c r="C225" s="53"/>
      <c r="D225" s="54"/>
      <c r="E225" s="53"/>
      <c r="F225" s="53"/>
      <c r="G225" s="53"/>
      <c r="H225" s="53"/>
      <c r="I225" s="53"/>
      <c r="J225" s="53"/>
      <c r="K225" s="53"/>
      <c r="L225" s="53"/>
      <c r="M225" s="53"/>
      <c r="N225" s="53"/>
      <c r="O225" s="53"/>
      <c r="P225" s="53"/>
      <c r="Q225" s="53"/>
      <c r="R225" s="53"/>
      <c r="S225" s="53"/>
      <c r="T225" s="53"/>
      <c r="U225" s="53"/>
      <c r="V225" s="53"/>
      <c r="W225" s="53"/>
      <c r="X225" s="53"/>
      <c r="Y225" s="55">
        <f t="shared" si="3"/>
        <v>0</v>
      </c>
    </row>
    <row r="226" spans="1:25">
      <c r="A226" s="53"/>
      <c r="B226" s="53"/>
      <c r="C226" s="53"/>
      <c r="D226" s="54"/>
      <c r="E226" s="53"/>
      <c r="F226" s="53"/>
      <c r="G226" s="53"/>
      <c r="H226" s="53"/>
      <c r="I226" s="53"/>
      <c r="J226" s="53"/>
      <c r="K226" s="53"/>
      <c r="L226" s="53"/>
      <c r="M226" s="53"/>
      <c r="N226" s="53"/>
      <c r="O226" s="53"/>
      <c r="P226" s="53"/>
      <c r="Q226" s="53"/>
      <c r="R226" s="53"/>
      <c r="S226" s="53"/>
      <c r="T226" s="53"/>
      <c r="U226" s="53"/>
      <c r="V226" s="53"/>
      <c r="W226" s="53"/>
      <c r="X226" s="53"/>
      <c r="Y226" s="55">
        <f t="shared" si="3"/>
        <v>0</v>
      </c>
    </row>
    <row r="227" spans="1:25">
      <c r="A227" s="53"/>
      <c r="B227" s="53"/>
      <c r="C227" s="53"/>
      <c r="D227" s="54"/>
      <c r="E227" s="53"/>
      <c r="F227" s="53"/>
      <c r="G227" s="53"/>
      <c r="H227" s="53"/>
      <c r="I227" s="53"/>
      <c r="J227" s="53"/>
      <c r="K227" s="53"/>
      <c r="L227" s="53"/>
      <c r="M227" s="53"/>
      <c r="N227" s="53"/>
      <c r="O227" s="53"/>
      <c r="P227" s="53"/>
      <c r="Q227" s="53"/>
      <c r="R227" s="53"/>
      <c r="S227" s="53"/>
      <c r="T227" s="53"/>
      <c r="U227" s="53"/>
      <c r="V227" s="53"/>
      <c r="W227" s="53"/>
      <c r="X227" s="53"/>
      <c r="Y227" s="55">
        <f t="shared" si="3"/>
        <v>0</v>
      </c>
    </row>
    <row r="228" spans="1:25">
      <c r="A228" s="53"/>
      <c r="B228" s="53"/>
      <c r="C228" s="53"/>
      <c r="D228" s="54"/>
      <c r="E228" s="53"/>
      <c r="F228" s="53"/>
      <c r="G228" s="53"/>
      <c r="H228" s="53"/>
      <c r="I228" s="53"/>
      <c r="J228" s="53"/>
      <c r="K228" s="53"/>
      <c r="L228" s="53"/>
      <c r="M228" s="53"/>
      <c r="N228" s="53"/>
      <c r="O228" s="53"/>
      <c r="P228" s="53"/>
      <c r="Q228" s="53"/>
      <c r="R228" s="53"/>
      <c r="S228" s="53"/>
      <c r="T228" s="53"/>
      <c r="U228" s="53"/>
      <c r="V228" s="53"/>
      <c r="W228" s="53"/>
      <c r="X228" s="53"/>
      <c r="Y228" s="55">
        <f t="shared" si="3"/>
        <v>0</v>
      </c>
    </row>
    <row r="229" spans="1:25">
      <c r="A229" s="53"/>
      <c r="B229" s="53"/>
      <c r="C229" s="53"/>
      <c r="D229" s="54"/>
      <c r="E229" s="53"/>
      <c r="F229" s="53"/>
      <c r="G229" s="53"/>
      <c r="H229" s="53"/>
      <c r="I229" s="53"/>
      <c r="J229" s="53"/>
      <c r="K229" s="53"/>
      <c r="L229" s="53"/>
      <c r="M229" s="53"/>
      <c r="N229" s="53"/>
      <c r="O229" s="53"/>
      <c r="P229" s="53"/>
      <c r="Q229" s="53"/>
      <c r="R229" s="53"/>
      <c r="S229" s="53"/>
      <c r="T229" s="53"/>
      <c r="U229" s="53"/>
      <c r="V229" s="53"/>
      <c r="W229" s="53"/>
      <c r="X229" s="53"/>
      <c r="Y229" s="55">
        <f t="shared" si="3"/>
        <v>0</v>
      </c>
    </row>
    <row r="230" spans="1:25">
      <c r="A230" s="53"/>
      <c r="B230" s="53"/>
      <c r="C230" s="53"/>
      <c r="D230" s="54"/>
      <c r="E230" s="53"/>
      <c r="F230" s="53"/>
      <c r="G230" s="53"/>
      <c r="H230" s="53"/>
      <c r="I230" s="53"/>
      <c r="J230" s="53"/>
      <c r="K230" s="53"/>
      <c r="L230" s="53"/>
      <c r="M230" s="53"/>
      <c r="N230" s="53"/>
      <c r="O230" s="53"/>
      <c r="P230" s="53"/>
      <c r="Q230" s="53"/>
      <c r="R230" s="53"/>
      <c r="S230" s="53"/>
      <c r="T230" s="53"/>
      <c r="U230" s="53"/>
      <c r="V230" s="53"/>
      <c r="W230" s="53"/>
      <c r="X230" s="53"/>
      <c r="Y230" s="55">
        <f t="shared" si="3"/>
        <v>0</v>
      </c>
    </row>
    <row r="231" spans="1:25">
      <c r="A231" s="53"/>
      <c r="B231" s="53"/>
      <c r="C231" s="53"/>
      <c r="D231" s="54"/>
      <c r="E231" s="53"/>
      <c r="F231" s="53"/>
      <c r="G231" s="53"/>
      <c r="H231" s="53"/>
      <c r="I231" s="53"/>
      <c r="J231" s="53"/>
      <c r="K231" s="53"/>
      <c r="L231" s="53"/>
      <c r="M231" s="53"/>
      <c r="N231" s="53"/>
      <c r="O231" s="53"/>
      <c r="P231" s="53"/>
      <c r="Q231" s="53"/>
      <c r="R231" s="53"/>
      <c r="S231" s="53"/>
      <c r="T231" s="53"/>
      <c r="U231" s="53"/>
      <c r="V231" s="53"/>
      <c r="W231" s="53"/>
      <c r="X231" s="53"/>
      <c r="Y231" s="55">
        <f t="shared" si="3"/>
        <v>0</v>
      </c>
    </row>
    <row r="232" spans="1:25">
      <c r="A232" s="53"/>
      <c r="B232" s="53"/>
      <c r="C232" s="53"/>
      <c r="D232" s="54"/>
      <c r="E232" s="53"/>
      <c r="F232" s="53"/>
      <c r="G232" s="53"/>
      <c r="H232" s="53"/>
      <c r="I232" s="53"/>
      <c r="J232" s="53"/>
      <c r="K232" s="53"/>
      <c r="L232" s="53"/>
      <c r="M232" s="53"/>
      <c r="N232" s="53"/>
      <c r="O232" s="53"/>
      <c r="P232" s="53"/>
      <c r="Q232" s="53"/>
      <c r="R232" s="53"/>
      <c r="S232" s="53"/>
      <c r="T232" s="53"/>
      <c r="U232" s="53"/>
      <c r="V232" s="53"/>
      <c r="W232" s="53"/>
      <c r="X232" s="53"/>
      <c r="Y232" s="55">
        <f t="shared" si="3"/>
        <v>0</v>
      </c>
    </row>
    <row r="233" spans="1:25">
      <c r="A233" s="53"/>
      <c r="B233" s="53"/>
      <c r="C233" s="53"/>
      <c r="D233" s="54"/>
      <c r="E233" s="53"/>
      <c r="F233" s="53"/>
      <c r="G233" s="53"/>
      <c r="H233" s="53"/>
      <c r="I233" s="53"/>
      <c r="J233" s="53"/>
      <c r="K233" s="53"/>
      <c r="L233" s="53"/>
      <c r="M233" s="53"/>
      <c r="N233" s="53"/>
      <c r="O233" s="53"/>
      <c r="P233" s="53"/>
      <c r="Q233" s="53"/>
      <c r="R233" s="53"/>
      <c r="S233" s="53"/>
      <c r="T233" s="53"/>
      <c r="U233" s="53"/>
      <c r="V233" s="53"/>
      <c r="W233" s="53"/>
      <c r="X233" s="53"/>
      <c r="Y233" s="55">
        <f t="shared" si="3"/>
        <v>0</v>
      </c>
    </row>
    <row r="234" spans="1:25">
      <c r="A234" s="53"/>
      <c r="B234" s="53"/>
      <c r="C234" s="53"/>
      <c r="D234" s="54"/>
      <c r="E234" s="53"/>
      <c r="F234" s="53"/>
      <c r="G234" s="53"/>
      <c r="H234" s="53"/>
      <c r="I234" s="53"/>
      <c r="J234" s="53"/>
      <c r="K234" s="53"/>
      <c r="L234" s="53"/>
      <c r="M234" s="53"/>
      <c r="N234" s="53"/>
      <c r="O234" s="53"/>
      <c r="P234" s="53"/>
      <c r="Q234" s="53"/>
      <c r="R234" s="53"/>
      <c r="S234" s="53"/>
      <c r="T234" s="53"/>
      <c r="U234" s="53"/>
      <c r="V234" s="53"/>
      <c r="W234" s="53"/>
      <c r="X234" s="53"/>
      <c r="Y234" s="55">
        <f t="shared" si="3"/>
        <v>0</v>
      </c>
    </row>
    <row r="235" spans="1:25">
      <c r="A235" s="53"/>
      <c r="B235" s="53"/>
      <c r="C235" s="53"/>
      <c r="D235" s="54"/>
      <c r="E235" s="53"/>
      <c r="F235" s="53"/>
      <c r="G235" s="53"/>
      <c r="H235" s="53"/>
      <c r="I235" s="53"/>
      <c r="J235" s="53"/>
      <c r="K235" s="53"/>
      <c r="L235" s="53"/>
      <c r="M235" s="53"/>
      <c r="N235" s="53"/>
      <c r="O235" s="53"/>
      <c r="P235" s="53"/>
      <c r="Q235" s="53"/>
      <c r="R235" s="53"/>
      <c r="S235" s="53"/>
      <c r="T235" s="53"/>
      <c r="U235" s="53"/>
      <c r="V235" s="53"/>
      <c r="W235" s="53"/>
      <c r="X235" s="53"/>
      <c r="Y235" s="55">
        <f t="shared" si="3"/>
        <v>0</v>
      </c>
    </row>
    <row r="236" spans="1:25">
      <c r="A236" s="53"/>
      <c r="B236" s="53"/>
      <c r="C236" s="53"/>
      <c r="D236" s="54"/>
      <c r="E236" s="53"/>
      <c r="F236" s="53"/>
      <c r="G236" s="53"/>
      <c r="H236" s="53"/>
      <c r="I236" s="53"/>
      <c r="J236" s="53"/>
      <c r="K236" s="53"/>
      <c r="L236" s="53"/>
      <c r="M236" s="53"/>
      <c r="N236" s="53"/>
      <c r="O236" s="53"/>
      <c r="P236" s="53"/>
      <c r="Q236" s="53"/>
      <c r="R236" s="53"/>
      <c r="S236" s="53"/>
      <c r="T236" s="53"/>
      <c r="U236" s="53"/>
      <c r="V236" s="53"/>
      <c r="W236" s="53"/>
      <c r="X236" s="53"/>
      <c r="Y236" s="55">
        <f t="shared" si="3"/>
        <v>0</v>
      </c>
    </row>
    <row r="237" spans="1:25">
      <c r="A237" s="53"/>
      <c r="B237" s="53"/>
      <c r="C237" s="53"/>
      <c r="D237" s="54"/>
      <c r="E237" s="53"/>
      <c r="F237" s="53"/>
      <c r="G237" s="53"/>
      <c r="H237" s="53"/>
      <c r="I237" s="53"/>
      <c r="J237" s="53"/>
      <c r="K237" s="53"/>
      <c r="L237" s="53"/>
      <c r="M237" s="53"/>
      <c r="N237" s="53"/>
      <c r="O237" s="53"/>
      <c r="P237" s="53"/>
      <c r="Q237" s="53"/>
      <c r="R237" s="53"/>
      <c r="S237" s="53"/>
      <c r="T237" s="53"/>
      <c r="U237" s="53"/>
      <c r="V237" s="53"/>
      <c r="W237" s="53"/>
      <c r="X237" s="53"/>
      <c r="Y237" s="55">
        <f t="shared" si="3"/>
        <v>0</v>
      </c>
    </row>
    <row r="238" spans="1:25">
      <c r="A238" s="53"/>
      <c r="B238" s="53"/>
      <c r="C238" s="53"/>
      <c r="D238" s="54"/>
      <c r="E238" s="53"/>
      <c r="F238" s="53"/>
      <c r="G238" s="53"/>
      <c r="H238" s="53"/>
      <c r="I238" s="53"/>
      <c r="J238" s="53"/>
      <c r="K238" s="53"/>
      <c r="L238" s="53"/>
      <c r="M238" s="53"/>
      <c r="N238" s="53"/>
      <c r="O238" s="53"/>
      <c r="P238" s="53"/>
      <c r="Q238" s="53"/>
      <c r="R238" s="53"/>
      <c r="S238" s="53"/>
      <c r="T238" s="53"/>
      <c r="U238" s="53"/>
      <c r="V238" s="53"/>
      <c r="W238" s="53"/>
      <c r="X238" s="53"/>
      <c r="Y238" s="55">
        <f t="shared" si="3"/>
        <v>0</v>
      </c>
    </row>
    <row r="239" spans="1:25">
      <c r="A239" s="53"/>
      <c r="B239" s="53"/>
      <c r="C239" s="53"/>
      <c r="D239" s="54"/>
      <c r="E239" s="53"/>
      <c r="F239" s="53"/>
      <c r="G239" s="53"/>
      <c r="H239" s="53"/>
      <c r="I239" s="53"/>
      <c r="J239" s="53"/>
      <c r="K239" s="53"/>
      <c r="L239" s="53"/>
      <c r="M239" s="53"/>
      <c r="N239" s="53"/>
      <c r="O239" s="53"/>
      <c r="P239" s="53"/>
      <c r="Q239" s="53"/>
      <c r="R239" s="53"/>
      <c r="S239" s="53"/>
      <c r="T239" s="53"/>
      <c r="U239" s="53"/>
      <c r="V239" s="53"/>
      <c r="W239" s="53"/>
      <c r="X239" s="53"/>
      <c r="Y239" s="55">
        <f t="shared" si="3"/>
        <v>0</v>
      </c>
    </row>
    <row r="240" spans="1:25">
      <c r="A240" s="53"/>
      <c r="B240" s="53"/>
      <c r="C240" s="53"/>
      <c r="D240" s="54"/>
      <c r="E240" s="53"/>
      <c r="F240" s="53"/>
      <c r="G240" s="53"/>
      <c r="H240" s="53"/>
      <c r="I240" s="53"/>
      <c r="J240" s="53"/>
      <c r="K240" s="53"/>
      <c r="L240" s="53"/>
      <c r="M240" s="53"/>
      <c r="N240" s="53"/>
      <c r="O240" s="53"/>
      <c r="P240" s="53"/>
      <c r="Q240" s="53"/>
      <c r="R240" s="53"/>
      <c r="S240" s="53"/>
      <c r="T240" s="53"/>
      <c r="U240" s="53"/>
      <c r="V240" s="53"/>
      <c r="W240" s="53"/>
      <c r="X240" s="53"/>
      <c r="Y240" s="55">
        <f t="shared" si="3"/>
        <v>0</v>
      </c>
    </row>
    <row r="241" spans="1:25">
      <c r="A241" s="53"/>
      <c r="B241" s="53"/>
      <c r="C241" s="53"/>
      <c r="D241" s="54"/>
      <c r="E241" s="53"/>
      <c r="F241" s="53"/>
      <c r="G241" s="53"/>
      <c r="H241" s="53"/>
      <c r="I241" s="53"/>
      <c r="J241" s="53"/>
      <c r="K241" s="53"/>
      <c r="L241" s="53"/>
      <c r="M241" s="53"/>
      <c r="N241" s="53"/>
      <c r="O241" s="53"/>
      <c r="P241" s="53"/>
      <c r="Q241" s="53"/>
      <c r="R241" s="53"/>
      <c r="S241" s="53"/>
      <c r="T241" s="53"/>
      <c r="U241" s="53"/>
      <c r="V241" s="53"/>
      <c r="W241" s="53"/>
      <c r="X241" s="53"/>
      <c r="Y241" s="55">
        <f t="shared" si="3"/>
        <v>0</v>
      </c>
    </row>
    <row r="242" spans="1:25">
      <c r="A242" s="53"/>
      <c r="B242" s="53"/>
      <c r="C242" s="53"/>
      <c r="D242" s="54"/>
      <c r="E242" s="53"/>
      <c r="F242" s="53"/>
      <c r="G242" s="53"/>
      <c r="H242" s="53"/>
      <c r="I242" s="53"/>
      <c r="J242" s="53"/>
      <c r="K242" s="53"/>
      <c r="L242" s="53"/>
      <c r="M242" s="53"/>
      <c r="N242" s="53"/>
      <c r="O242" s="53"/>
      <c r="P242" s="53"/>
      <c r="Q242" s="53"/>
      <c r="R242" s="53"/>
      <c r="S242" s="53"/>
      <c r="T242" s="53"/>
      <c r="U242" s="53"/>
      <c r="V242" s="53"/>
      <c r="W242" s="53"/>
      <c r="X242" s="53"/>
      <c r="Y242" s="55">
        <f t="shared" si="3"/>
        <v>0</v>
      </c>
    </row>
    <row r="243" spans="1:25">
      <c r="A243" s="53"/>
      <c r="B243" s="53"/>
      <c r="C243" s="53"/>
      <c r="D243" s="54"/>
      <c r="E243" s="53"/>
      <c r="F243" s="53"/>
      <c r="G243" s="53"/>
      <c r="H243" s="53"/>
      <c r="I243" s="53"/>
      <c r="J243" s="53"/>
      <c r="K243" s="53"/>
      <c r="L243" s="53"/>
      <c r="M243" s="53"/>
      <c r="N243" s="53"/>
      <c r="O243" s="53"/>
      <c r="P243" s="53"/>
      <c r="Q243" s="53"/>
      <c r="R243" s="53"/>
      <c r="S243" s="53"/>
      <c r="T243" s="53"/>
      <c r="U243" s="53"/>
      <c r="V243" s="53"/>
      <c r="W243" s="53"/>
      <c r="X243" s="53"/>
      <c r="Y243" s="55">
        <f t="shared" si="3"/>
        <v>0</v>
      </c>
    </row>
    <row r="244" spans="1:25">
      <c r="A244" s="53"/>
      <c r="B244" s="53"/>
      <c r="C244" s="53"/>
      <c r="D244" s="54"/>
      <c r="E244" s="53"/>
      <c r="F244" s="53"/>
      <c r="G244" s="53"/>
      <c r="H244" s="53"/>
      <c r="I244" s="53"/>
      <c r="J244" s="53"/>
      <c r="K244" s="53"/>
      <c r="L244" s="53"/>
      <c r="M244" s="53"/>
      <c r="N244" s="53"/>
      <c r="O244" s="53"/>
      <c r="P244" s="53"/>
      <c r="Q244" s="53"/>
      <c r="R244" s="53"/>
      <c r="S244" s="53"/>
      <c r="T244" s="53"/>
      <c r="U244" s="53"/>
      <c r="V244" s="53"/>
      <c r="W244" s="53"/>
      <c r="X244" s="53"/>
      <c r="Y244" s="55">
        <f t="shared" si="3"/>
        <v>0</v>
      </c>
    </row>
    <row r="245" spans="1:25">
      <c r="A245" s="53"/>
      <c r="B245" s="53"/>
      <c r="C245" s="53"/>
      <c r="D245" s="54"/>
      <c r="E245" s="53"/>
      <c r="F245" s="53"/>
      <c r="G245" s="53"/>
      <c r="H245" s="53"/>
      <c r="I245" s="53"/>
      <c r="J245" s="53"/>
      <c r="K245" s="53"/>
      <c r="L245" s="53"/>
      <c r="M245" s="53"/>
      <c r="N245" s="53"/>
      <c r="O245" s="53"/>
      <c r="P245" s="53"/>
      <c r="Q245" s="53"/>
      <c r="R245" s="53"/>
      <c r="S245" s="53"/>
      <c r="T245" s="53"/>
      <c r="U245" s="53"/>
      <c r="V245" s="53"/>
      <c r="W245" s="53"/>
      <c r="X245" s="53"/>
      <c r="Y245" s="55">
        <f t="shared" si="3"/>
        <v>0</v>
      </c>
    </row>
    <row r="246" spans="1:25">
      <c r="A246" s="53"/>
      <c r="B246" s="53"/>
      <c r="C246" s="53"/>
      <c r="D246" s="54"/>
      <c r="E246" s="53"/>
      <c r="F246" s="53"/>
      <c r="G246" s="53"/>
      <c r="H246" s="53"/>
      <c r="I246" s="53"/>
      <c r="J246" s="53"/>
      <c r="K246" s="53"/>
      <c r="L246" s="53"/>
      <c r="M246" s="53"/>
      <c r="N246" s="53"/>
      <c r="O246" s="53"/>
      <c r="P246" s="53"/>
      <c r="Q246" s="53"/>
      <c r="R246" s="53"/>
      <c r="S246" s="53"/>
      <c r="T246" s="53"/>
      <c r="U246" s="53"/>
      <c r="V246" s="53"/>
      <c r="W246" s="53"/>
      <c r="X246" s="53"/>
      <c r="Y246" s="55">
        <f t="shared" si="3"/>
        <v>0</v>
      </c>
    </row>
    <row r="247" spans="1:25">
      <c r="A247" s="53"/>
      <c r="B247" s="53"/>
      <c r="C247" s="53"/>
      <c r="D247" s="54"/>
      <c r="E247" s="53"/>
      <c r="F247" s="53"/>
      <c r="G247" s="53"/>
      <c r="H247" s="53"/>
      <c r="I247" s="53"/>
      <c r="J247" s="53"/>
      <c r="K247" s="53"/>
      <c r="L247" s="53"/>
      <c r="M247" s="53"/>
      <c r="N247" s="53"/>
      <c r="O247" s="53"/>
      <c r="P247" s="53"/>
      <c r="Q247" s="53"/>
      <c r="R247" s="53"/>
      <c r="S247" s="53"/>
      <c r="T247" s="53"/>
      <c r="U247" s="53"/>
      <c r="V247" s="53"/>
      <c r="W247" s="53"/>
      <c r="X247" s="53"/>
      <c r="Y247" s="55">
        <f t="shared" si="3"/>
        <v>0</v>
      </c>
    </row>
    <row r="248" spans="1:25">
      <c r="A248" s="53"/>
      <c r="B248" s="53"/>
      <c r="C248" s="53"/>
      <c r="D248" s="54"/>
      <c r="E248" s="53"/>
      <c r="F248" s="53"/>
      <c r="G248" s="53"/>
      <c r="H248" s="53"/>
      <c r="I248" s="53"/>
      <c r="J248" s="53"/>
      <c r="K248" s="53"/>
      <c r="L248" s="53"/>
      <c r="M248" s="53"/>
      <c r="N248" s="53"/>
      <c r="O248" s="53"/>
      <c r="P248" s="53"/>
      <c r="Q248" s="53"/>
      <c r="R248" s="53"/>
      <c r="S248" s="53"/>
      <c r="T248" s="53"/>
      <c r="U248" s="53"/>
      <c r="V248" s="53"/>
      <c r="W248" s="53"/>
      <c r="X248" s="53"/>
      <c r="Y248" s="55">
        <f t="shared" si="3"/>
        <v>0</v>
      </c>
    </row>
    <row r="249" spans="1:25">
      <c r="A249" s="53"/>
      <c r="B249" s="53"/>
      <c r="C249" s="53"/>
      <c r="D249" s="54"/>
      <c r="E249" s="53"/>
      <c r="F249" s="53"/>
      <c r="G249" s="53"/>
      <c r="H249" s="53"/>
      <c r="I249" s="53"/>
      <c r="J249" s="53"/>
      <c r="K249" s="53"/>
      <c r="L249" s="53"/>
      <c r="M249" s="53"/>
      <c r="N249" s="53"/>
      <c r="O249" s="53"/>
      <c r="P249" s="53"/>
      <c r="Q249" s="53"/>
      <c r="R249" s="53"/>
      <c r="S249" s="53"/>
      <c r="T249" s="53"/>
      <c r="U249" s="53"/>
      <c r="V249" s="53"/>
      <c r="W249" s="53"/>
      <c r="X249" s="53"/>
      <c r="Y249" s="55">
        <f t="shared" si="3"/>
        <v>0</v>
      </c>
    </row>
    <row r="250" spans="1:25">
      <c r="A250" s="53"/>
      <c r="B250" s="53"/>
      <c r="C250" s="53"/>
      <c r="D250" s="54"/>
      <c r="E250" s="53"/>
      <c r="F250" s="53"/>
      <c r="G250" s="53"/>
      <c r="H250" s="53"/>
      <c r="I250" s="53"/>
      <c r="J250" s="53"/>
      <c r="K250" s="53"/>
      <c r="L250" s="53"/>
      <c r="M250" s="53"/>
      <c r="N250" s="53"/>
      <c r="O250" s="53"/>
      <c r="P250" s="53"/>
      <c r="Q250" s="53"/>
      <c r="R250" s="53"/>
      <c r="S250" s="53"/>
      <c r="T250" s="53"/>
      <c r="U250" s="53"/>
      <c r="V250" s="53"/>
      <c r="W250" s="53"/>
      <c r="X250" s="53"/>
      <c r="Y250" s="55">
        <f t="shared" si="3"/>
        <v>0</v>
      </c>
    </row>
    <row r="251" spans="1:25">
      <c r="A251" s="53"/>
      <c r="B251" s="53"/>
      <c r="C251" s="53"/>
      <c r="D251" s="54"/>
      <c r="E251" s="53"/>
      <c r="F251" s="53"/>
      <c r="G251" s="53"/>
      <c r="H251" s="53"/>
      <c r="I251" s="53"/>
      <c r="J251" s="53"/>
      <c r="K251" s="53"/>
      <c r="L251" s="53"/>
      <c r="M251" s="53"/>
      <c r="N251" s="53"/>
      <c r="O251" s="53"/>
      <c r="P251" s="53"/>
      <c r="Q251" s="53"/>
      <c r="R251" s="53"/>
      <c r="S251" s="53"/>
      <c r="T251" s="53"/>
      <c r="U251" s="53"/>
      <c r="V251" s="53"/>
      <c r="W251" s="53"/>
      <c r="X251" s="53"/>
      <c r="Y251" s="55">
        <f t="shared" si="3"/>
        <v>0</v>
      </c>
    </row>
    <row r="252" spans="1:25">
      <c r="A252" s="53"/>
      <c r="B252" s="53"/>
      <c r="C252" s="53"/>
      <c r="D252" s="54"/>
      <c r="E252" s="53"/>
      <c r="F252" s="53"/>
      <c r="G252" s="53"/>
      <c r="H252" s="53"/>
      <c r="I252" s="53"/>
      <c r="J252" s="53"/>
      <c r="K252" s="53"/>
      <c r="L252" s="53"/>
      <c r="M252" s="53"/>
      <c r="N252" s="53"/>
      <c r="O252" s="53"/>
      <c r="P252" s="53"/>
      <c r="Q252" s="53"/>
      <c r="R252" s="53"/>
      <c r="S252" s="53"/>
      <c r="T252" s="53"/>
      <c r="U252" s="53"/>
      <c r="V252" s="53"/>
      <c r="W252" s="53"/>
      <c r="X252" s="53"/>
      <c r="Y252" s="55">
        <f t="shared" si="3"/>
        <v>0</v>
      </c>
    </row>
    <row r="253" spans="1:25">
      <c r="A253" s="53"/>
      <c r="B253" s="53"/>
      <c r="C253" s="53"/>
      <c r="D253" s="54"/>
      <c r="E253" s="53"/>
      <c r="F253" s="53"/>
      <c r="G253" s="53"/>
      <c r="H253" s="53"/>
      <c r="I253" s="53"/>
      <c r="J253" s="53"/>
      <c r="K253" s="53"/>
      <c r="L253" s="53"/>
      <c r="M253" s="53"/>
      <c r="N253" s="53"/>
      <c r="O253" s="53"/>
      <c r="P253" s="53"/>
      <c r="Q253" s="53"/>
      <c r="R253" s="53"/>
      <c r="S253" s="53"/>
      <c r="T253" s="53"/>
      <c r="U253" s="53"/>
      <c r="V253" s="53"/>
      <c r="W253" s="53"/>
      <c r="X253" s="53"/>
      <c r="Y253" s="55">
        <f t="shared" si="3"/>
        <v>0</v>
      </c>
    </row>
    <row r="254" spans="1:25">
      <c r="A254" s="53"/>
      <c r="B254" s="53"/>
      <c r="C254" s="53"/>
      <c r="D254" s="54"/>
      <c r="E254" s="53"/>
      <c r="F254" s="53"/>
      <c r="G254" s="53"/>
      <c r="H254" s="53"/>
      <c r="I254" s="53"/>
      <c r="J254" s="53"/>
      <c r="K254" s="53"/>
      <c r="L254" s="53"/>
      <c r="M254" s="53"/>
      <c r="N254" s="53"/>
      <c r="O254" s="53"/>
      <c r="P254" s="53"/>
      <c r="Q254" s="53"/>
      <c r="R254" s="53"/>
      <c r="S254" s="53"/>
      <c r="T254" s="53"/>
      <c r="U254" s="53"/>
      <c r="V254" s="53"/>
      <c r="W254" s="53"/>
      <c r="X254" s="53"/>
      <c r="Y254" s="55">
        <f t="shared" si="3"/>
        <v>0</v>
      </c>
    </row>
    <row r="255" spans="1:25">
      <c r="A255" s="53"/>
      <c r="B255" s="53"/>
      <c r="C255" s="53"/>
      <c r="D255" s="54"/>
      <c r="E255" s="53"/>
      <c r="F255" s="53"/>
      <c r="G255" s="53"/>
      <c r="H255" s="53"/>
      <c r="I255" s="53"/>
      <c r="J255" s="53"/>
      <c r="K255" s="53"/>
      <c r="L255" s="53"/>
      <c r="M255" s="53"/>
      <c r="N255" s="53"/>
      <c r="O255" s="53"/>
      <c r="P255" s="53"/>
      <c r="Q255" s="53"/>
      <c r="R255" s="53"/>
      <c r="S255" s="53"/>
      <c r="T255" s="53"/>
      <c r="U255" s="53"/>
      <c r="V255" s="53"/>
      <c r="W255" s="53"/>
      <c r="X255" s="53"/>
      <c r="Y255" s="55">
        <f t="shared" si="3"/>
        <v>0</v>
      </c>
    </row>
    <row r="256" spans="1:25">
      <c r="A256" s="53"/>
      <c r="B256" s="53"/>
      <c r="C256" s="53"/>
      <c r="D256" s="54"/>
      <c r="E256" s="53"/>
      <c r="F256" s="53"/>
      <c r="G256" s="53"/>
      <c r="H256" s="53"/>
      <c r="I256" s="53"/>
      <c r="J256" s="53"/>
      <c r="K256" s="53"/>
      <c r="L256" s="53"/>
      <c r="M256" s="53"/>
      <c r="N256" s="53"/>
      <c r="O256" s="53"/>
      <c r="P256" s="53"/>
      <c r="Q256" s="53"/>
      <c r="R256" s="53"/>
      <c r="S256" s="53"/>
      <c r="T256" s="53"/>
      <c r="U256" s="53"/>
      <c r="V256" s="53"/>
      <c r="W256" s="53"/>
      <c r="X256" s="53"/>
      <c r="Y256" s="55">
        <f t="shared" si="3"/>
        <v>0</v>
      </c>
    </row>
    <row r="257" spans="1:25">
      <c r="A257" s="53"/>
      <c r="B257" s="53"/>
      <c r="C257" s="53"/>
      <c r="D257" s="54"/>
      <c r="E257" s="53"/>
      <c r="F257" s="53"/>
      <c r="G257" s="53"/>
      <c r="H257" s="53"/>
      <c r="I257" s="53"/>
      <c r="J257" s="53"/>
      <c r="K257" s="53"/>
      <c r="L257" s="53"/>
      <c r="M257" s="53"/>
      <c r="N257" s="53"/>
      <c r="O257" s="53"/>
      <c r="P257" s="53"/>
      <c r="Q257" s="53"/>
      <c r="R257" s="53"/>
      <c r="S257" s="53"/>
      <c r="T257" s="53"/>
      <c r="U257" s="53"/>
      <c r="V257" s="53"/>
      <c r="W257" s="53"/>
      <c r="X257" s="53"/>
      <c r="Y257" s="55">
        <f t="shared" si="3"/>
        <v>0</v>
      </c>
    </row>
    <row r="258" spans="1:25">
      <c r="A258" s="53"/>
      <c r="B258" s="53"/>
      <c r="C258" s="53"/>
      <c r="D258" s="54"/>
      <c r="E258" s="53"/>
      <c r="F258" s="53"/>
      <c r="G258" s="53"/>
      <c r="H258" s="53"/>
      <c r="I258" s="53"/>
      <c r="J258" s="53"/>
      <c r="K258" s="53"/>
      <c r="L258" s="53"/>
      <c r="M258" s="53"/>
      <c r="N258" s="53"/>
      <c r="O258" s="53"/>
      <c r="P258" s="53"/>
      <c r="Q258" s="53"/>
      <c r="R258" s="53"/>
      <c r="S258" s="53"/>
      <c r="T258" s="53"/>
      <c r="U258" s="53"/>
      <c r="V258" s="53"/>
      <c r="W258" s="53"/>
      <c r="X258" s="53"/>
      <c r="Y258" s="55">
        <f t="shared" si="3"/>
        <v>0</v>
      </c>
    </row>
    <row r="259" spans="1:25">
      <c r="A259" s="53"/>
      <c r="B259" s="53"/>
      <c r="C259" s="53"/>
      <c r="D259" s="54"/>
      <c r="E259" s="53"/>
      <c r="F259" s="53"/>
      <c r="G259" s="53"/>
      <c r="H259" s="53"/>
      <c r="I259" s="53"/>
      <c r="J259" s="53"/>
      <c r="K259" s="53"/>
      <c r="L259" s="53"/>
      <c r="M259" s="53"/>
      <c r="N259" s="53"/>
      <c r="O259" s="53"/>
      <c r="P259" s="53"/>
      <c r="Q259" s="53"/>
      <c r="R259" s="53"/>
      <c r="S259" s="53"/>
      <c r="T259" s="53"/>
      <c r="U259" s="53"/>
      <c r="V259" s="53"/>
      <c r="W259" s="53"/>
      <c r="X259" s="53"/>
      <c r="Y259" s="55">
        <f t="shared" si="3"/>
        <v>0</v>
      </c>
    </row>
    <row r="260" spans="1:25">
      <c r="A260" s="53"/>
      <c r="B260" s="53"/>
      <c r="C260" s="53"/>
      <c r="D260" s="54"/>
      <c r="E260" s="53"/>
      <c r="F260" s="53"/>
      <c r="G260" s="53"/>
      <c r="H260" s="53"/>
      <c r="I260" s="53"/>
      <c r="J260" s="53"/>
      <c r="K260" s="53"/>
      <c r="L260" s="53"/>
      <c r="M260" s="53"/>
      <c r="N260" s="53"/>
      <c r="O260" s="53"/>
      <c r="P260" s="53"/>
      <c r="Q260" s="53"/>
      <c r="R260" s="53"/>
      <c r="S260" s="53"/>
      <c r="T260" s="53"/>
      <c r="U260" s="53"/>
      <c r="V260" s="53"/>
      <c r="W260" s="53"/>
      <c r="X260" s="53"/>
      <c r="Y260" s="55">
        <f t="shared" si="3"/>
        <v>0</v>
      </c>
    </row>
    <row r="261" spans="1:25">
      <c r="A261" s="53"/>
      <c r="B261" s="53"/>
      <c r="C261" s="53"/>
      <c r="D261" s="54"/>
      <c r="E261" s="53"/>
      <c r="F261" s="53"/>
      <c r="G261" s="53"/>
      <c r="H261" s="53"/>
      <c r="I261" s="53"/>
      <c r="J261" s="53"/>
      <c r="K261" s="53"/>
      <c r="L261" s="53"/>
      <c r="M261" s="53"/>
      <c r="N261" s="53"/>
      <c r="O261" s="53"/>
      <c r="P261" s="53"/>
      <c r="Q261" s="53"/>
      <c r="R261" s="53"/>
      <c r="S261" s="53"/>
      <c r="T261" s="53"/>
      <c r="U261" s="53"/>
      <c r="V261" s="53"/>
      <c r="W261" s="53"/>
      <c r="X261" s="53"/>
      <c r="Y261" s="55">
        <f t="shared" si="3"/>
        <v>0</v>
      </c>
    </row>
    <row r="262" spans="1:25">
      <c r="A262" s="53"/>
      <c r="B262" s="53"/>
      <c r="C262" s="53"/>
      <c r="D262" s="54"/>
      <c r="E262" s="53"/>
      <c r="F262" s="53"/>
      <c r="G262" s="53"/>
      <c r="H262" s="53"/>
      <c r="I262" s="53"/>
      <c r="J262" s="53"/>
      <c r="K262" s="53"/>
      <c r="L262" s="53"/>
      <c r="M262" s="53"/>
      <c r="N262" s="53"/>
      <c r="O262" s="53"/>
      <c r="P262" s="53"/>
      <c r="Q262" s="53"/>
      <c r="R262" s="53"/>
      <c r="S262" s="53"/>
      <c r="T262" s="53"/>
      <c r="U262" s="53"/>
      <c r="V262" s="53"/>
      <c r="W262" s="53"/>
      <c r="X262" s="53"/>
      <c r="Y262" s="55">
        <f t="shared" si="3"/>
        <v>0</v>
      </c>
    </row>
    <row r="263" spans="1:25">
      <c r="A263" s="53"/>
      <c r="B263" s="53"/>
      <c r="C263" s="53"/>
      <c r="D263" s="54"/>
      <c r="E263" s="53"/>
      <c r="F263" s="53"/>
      <c r="G263" s="53"/>
      <c r="H263" s="53"/>
      <c r="I263" s="53"/>
      <c r="J263" s="53"/>
      <c r="K263" s="53"/>
      <c r="L263" s="53"/>
      <c r="M263" s="53"/>
      <c r="N263" s="53"/>
      <c r="O263" s="53"/>
      <c r="P263" s="53"/>
      <c r="Q263" s="53"/>
      <c r="R263" s="53"/>
      <c r="S263" s="53"/>
      <c r="T263" s="53"/>
      <c r="U263" s="53"/>
      <c r="V263" s="53"/>
      <c r="W263" s="53"/>
      <c r="X263" s="53"/>
      <c r="Y263" s="55">
        <f t="shared" si="3"/>
        <v>0</v>
      </c>
    </row>
    <row r="264" spans="1:25">
      <c r="A264" s="53"/>
      <c r="B264" s="53"/>
      <c r="C264" s="53"/>
      <c r="D264" s="54"/>
      <c r="E264" s="53"/>
      <c r="F264" s="53"/>
      <c r="G264" s="53"/>
      <c r="H264" s="53"/>
      <c r="I264" s="53"/>
      <c r="J264" s="53"/>
      <c r="K264" s="53"/>
      <c r="L264" s="53"/>
      <c r="M264" s="53"/>
      <c r="N264" s="53"/>
      <c r="O264" s="53"/>
      <c r="P264" s="53"/>
      <c r="Q264" s="53"/>
      <c r="R264" s="53"/>
      <c r="S264" s="53"/>
      <c r="T264" s="53"/>
      <c r="U264" s="53"/>
      <c r="V264" s="53"/>
      <c r="W264" s="53"/>
      <c r="X264" s="53"/>
      <c r="Y264" s="55">
        <f t="shared" si="3"/>
        <v>0</v>
      </c>
    </row>
    <row r="265" spans="1:25">
      <c r="A265" s="53"/>
      <c r="B265" s="53"/>
      <c r="C265" s="53"/>
      <c r="D265" s="54"/>
      <c r="E265" s="53"/>
      <c r="F265" s="53"/>
      <c r="G265" s="53"/>
      <c r="H265" s="53"/>
      <c r="I265" s="53"/>
      <c r="J265" s="53"/>
      <c r="K265" s="53"/>
      <c r="L265" s="53"/>
      <c r="M265" s="53"/>
      <c r="N265" s="53"/>
      <c r="O265" s="53"/>
      <c r="P265" s="53"/>
      <c r="Q265" s="53"/>
      <c r="R265" s="53"/>
      <c r="S265" s="53"/>
      <c r="T265" s="53"/>
      <c r="U265" s="53"/>
      <c r="V265" s="53"/>
      <c r="W265" s="53"/>
      <c r="X265" s="53"/>
      <c r="Y265" s="55">
        <f t="shared" si="3"/>
        <v>0</v>
      </c>
    </row>
    <row r="266" spans="1:25">
      <c r="A266" s="53"/>
      <c r="B266" s="53"/>
      <c r="C266" s="53"/>
      <c r="D266" s="54"/>
      <c r="E266" s="53"/>
      <c r="F266" s="53"/>
      <c r="G266" s="53"/>
      <c r="H266" s="53"/>
      <c r="I266" s="53"/>
      <c r="J266" s="53"/>
      <c r="K266" s="53"/>
      <c r="L266" s="53"/>
      <c r="M266" s="53"/>
      <c r="N266" s="53"/>
      <c r="O266" s="53"/>
      <c r="P266" s="53"/>
      <c r="Q266" s="53"/>
      <c r="R266" s="53"/>
      <c r="S266" s="53"/>
      <c r="T266" s="53"/>
      <c r="U266" s="53"/>
      <c r="V266" s="53"/>
      <c r="W266" s="53"/>
      <c r="X266" s="53"/>
      <c r="Y266" s="55">
        <f t="shared" si="3"/>
        <v>0</v>
      </c>
    </row>
    <row r="267" spans="1:25">
      <c r="A267" s="53"/>
      <c r="B267" s="53"/>
      <c r="C267" s="53"/>
      <c r="D267" s="54"/>
      <c r="E267" s="53"/>
      <c r="F267" s="53"/>
      <c r="G267" s="53"/>
      <c r="H267" s="53"/>
      <c r="I267" s="53"/>
      <c r="J267" s="53"/>
      <c r="K267" s="53"/>
      <c r="L267" s="53"/>
      <c r="M267" s="53"/>
      <c r="N267" s="53"/>
      <c r="O267" s="53"/>
      <c r="P267" s="53"/>
      <c r="Q267" s="53"/>
      <c r="R267" s="53"/>
      <c r="S267" s="53"/>
      <c r="T267" s="53"/>
      <c r="U267" s="53"/>
      <c r="V267" s="53"/>
      <c r="W267" s="53"/>
      <c r="X267" s="53"/>
      <c r="Y267" s="55">
        <f t="shared" ref="Y267:Y302" si="4">SUM(E267:X267)</f>
        <v>0</v>
      </c>
    </row>
    <row r="268" spans="1:25">
      <c r="A268" s="53"/>
      <c r="B268" s="53"/>
      <c r="C268" s="53"/>
      <c r="D268" s="54"/>
      <c r="E268" s="53"/>
      <c r="F268" s="53"/>
      <c r="G268" s="53"/>
      <c r="H268" s="53"/>
      <c r="I268" s="53"/>
      <c r="J268" s="53"/>
      <c r="K268" s="53"/>
      <c r="L268" s="53"/>
      <c r="M268" s="53"/>
      <c r="N268" s="53"/>
      <c r="O268" s="53"/>
      <c r="P268" s="53"/>
      <c r="Q268" s="53"/>
      <c r="R268" s="53"/>
      <c r="S268" s="53"/>
      <c r="T268" s="53"/>
      <c r="U268" s="53"/>
      <c r="V268" s="53"/>
      <c r="W268" s="53"/>
      <c r="X268" s="53"/>
      <c r="Y268" s="55">
        <f t="shared" si="4"/>
        <v>0</v>
      </c>
    </row>
    <row r="269" spans="1:25">
      <c r="A269" s="53"/>
      <c r="B269" s="53"/>
      <c r="C269" s="53"/>
      <c r="D269" s="54"/>
      <c r="E269" s="53"/>
      <c r="F269" s="53"/>
      <c r="G269" s="53"/>
      <c r="H269" s="53"/>
      <c r="I269" s="53"/>
      <c r="J269" s="53"/>
      <c r="K269" s="53"/>
      <c r="L269" s="53"/>
      <c r="M269" s="53"/>
      <c r="N269" s="53"/>
      <c r="O269" s="53"/>
      <c r="P269" s="53"/>
      <c r="Q269" s="53"/>
      <c r="R269" s="53"/>
      <c r="S269" s="53"/>
      <c r="T269" s="53"/>
      <c r="U269" s="53"/>
      <c r="V269" s="53"/>
      <c r="W269" s="53"/>
      <c r="X269" s="53"/>
      <c r="Y269" s="55">
        <f t="shared" si="4"/>
        <v>0</v>
      </c>
    </row>
    <row r="270" spans="1:25">
      <c r="A270" s="53"/>
      <c r="B270" s="53"/>
      <c r="C270" s="53"/>
      <c r="D270" s="54"/>
      <c r="E270" s="53"/>
      <c r="F270" s="53"/>
      <c r="G270" s="53"/>
      <c r="H270" s="53"/>
      <c r="I270" s="53"/>
      <c r="J270" s="53"/>
      <c r="K270" s="53"/>
      <c r="L270" s="53"/>
      <c r="M270" s="53"/>
      <c r="N270" s="53"/>
      <c r="O270" s="53"/>
      <c r="P270" s="53"/>
      <c r="Q270" s="53"/>
      <c r="R270" s="53"/>
      <c r="S270" s="53"/>
      <c r="T270" s="53"/>
      <c r="U270" s="53"/>
      <c r="V270" s="53"/>
      <c r="W270" s="53"/>
      <c r="X270" s="53"/>
      <c r="Y270" s="55">
        <f t="shared" si="4"/>
        <v>0</v>
      </c>
    </row>
    <row r="271" spans="1:25">
      <c r="A271" s="53"/>
      <c r="B271" s="53"/>
      <c r="C271" s="53"/>
      <c r="D271" s="54"/>
      <c r="E271" s="53"/>
      <c r="F271" s="53"/>
      <c r="G271" s="53"/>
      <c r="H271" s="53"/>
      <c r="I271" s="53"/>
      <c r="J271" s="53"/>
      <c r="K271" s="53"/>
      <c r="L271" s="53"/>
      <c r="M271" s="53"/>
      <c r="N271" s="53"/>
      <c r="O271" s="53"/>
      <c r="P271" s="53"/>
      <c r="Q271" s="53"/>
      <c r="R271" s="53"/>
      <c r="S271" s="53"/>
      <c r="T271" s="53"/>
      <c r="U271" s="53"/>
      <c r="V271" s="53"/>
      <c r="W271" s="53"/>
      <c r="X271" s="53"/>
      <c r="Y271" s="55">
        <f t="shared" si="4"/>
        <v>0</v>
      </c>
    </row>
    <row r="272" spans="1:25">
      <c r="A272" s="53"/>
      <c r="B272" s="53"/>
      <c r="C272" s="53"/>
      <c r="D272" s="54"/>
      <c r="E272" s="53"/>
      <c r="F272" s="53"/>
      <c r="G272" s="53"/>
      <c r="H272" s="53"/>
      <c r="I272" s="53"/>
      <c r="J272" s="53"/>
      <c r="K272" s="53"/>
      <c r="L272" s="53"/>
      <c r="M272" s="53"/>
      <c r="N272" s="53"/>
      <c r="O272" s="53"/>
      <c r="P272" s="53"/>
      <c r="Q272" s="53"/>
      <c r="R272" s="53"/>
      <c r="S272" s="53"/>
      <c r="T272" s="53"/>
      <c r="U272" s="53"/>
      <c r="V272" s="53"/>
      <c r="W272" s="53"/>
      <c r="X272" s="53"/>
      <c r="Y272" s="55">
        <f t="shared" si="4"/>
        <v>0</v>
      </c>
    </row>
    <row r="273" spans="1:25">
      <c r="A273" s="53"/>
      <c r="B273" s="53"/>
      <c r="C273" s="53"/>
      <c r="D273" s="54"/>
      <c r="E273" s="53"/>
      <c r="F273" s="53"/>
      <c r="G273" s="53"/>
      <c r="H273" s="53"/>
      <c r="I273" s="53"/>
      <c r="J273" s="53"/>
      <c r="K273" s="53"/>
      <c r="L273" s="53"/>
      <c r="M273" s="53"/>
      <c r="N273" s="53"/>
      <c r="O273" s="53"/>
      <c r="P273" s="53"/>
      <c r="Q273" s="53"/>
      <c r="R273" s="53"/>
      <c r="S273" s="53"/>
      <c r="T273" s="53"/>
      <c r="U273" s="53"/>
      <c r="V273" s="53"/>
      <c r="W273" s="53"/>
      <c r="X273" s="53"/>
      <c r="Y273" s="55">
        <f t="shared" si="4"/>
        <v>0</v>
      </c>
    </row>
    <row r="274" spans="1:25">
      <c r="A274" s="53"/>
      <c r="B274" s="53"/>
      <c r="C274" s="53"/>
      <c r="D274" s="54"/>
      <c r="E274" s="53"/>
      <c r="F274" s="53"/>
      <c r="G274" s="53"/>
      <c r="H274" s="53"/>
      <c r="I274" s="53"/>
      <c r="J274" s="53"/>
      <c r="K274" s="53"/>
      <c r="L274" s="53"/>
      <c r="M274" s="53"/>
      <c r="N274" s="53"/>
      <c r="O274" s="53"/>
      <c r="P274" s="53"/>
      <c r="Q274" s="53"/>
      <c r="R274" s="53"/>
      <c r="S274" s="53"/>
      <c r="T274" s="53"/>
      <c r="U274" s="53"/>
      <c r="V274" s="53"/>
      <c r="W274" s="53"/>
      <c r="X274" s="53"/>
      <c r="Y274" s="55">
        <f t="shared" si="4"/>
        <v>0</v>
      </c>
    </row>
    <row r="275" spans="1:25">
      <c r="A275" s="53"/>
      <c r="B275" s="53"/>
      <c r="C275" s="53"/>
      <c r="D275" s="54"/>
      <c r="E275" s="53"/>
      <c r="F275" s="53"/>
      <c r="G275" s="53"/>
      <c r="H275" s="53"/>
      <c r="I275" s="53"/>
      <c r="J275" s="53"/>
      <c r="K275" s="53"/>
      <c r="L275" s="53"/>
      <c r="M275" s="53"/>
      <c r="N275" s="53"/>
      <c r="O275" s="53"/>
      <c r="P275" s="53"/>
      <c r="Q275" s="53"/>
      <c r="R275" s="53"/>
      <c r="S275" s="53"/>
      <c r="T275" s="53"/>
      <c r="U275" s="53"/>
      <c r="V275" s="53"/>
      <c r="W275" s="53"/>
      <c r="X275" s="53"/>
      <c r="Y275" s="55">
        <f t="shared" si="4"/>
        <v>0</v>
      </c>
    </row>
    <row r="276" spans="1:25">
      <c r="A276" s="53"/>
      <c r="B276" s="53"/>
      <c r="C276" s="53"/>
      <c r="D276" s="54"/>
      <c r="E276" s="53"/>
      <c r="F276" s="53"/>
      <c r="G276" s="53"/>
      <c r="H276" s="53"/>
      <c r="I276" s="53"/>
      <c r="J276" s="53"/>
      <c r="K276" s="53"/>
      <c r="L276" s="53"/>
      <c r="M276" s="53"/>
      <c r="N276" s="53"/>
      <c r="O276" s="53"/>
      <c r="P276" s="53"/>
      <c r="Q276" s="53"/>
      <c r="R276" s="53"/>
      <c r="S276" s="53"/>
      <c r="T276" s="53"/>
      <c r="U276" s="53"/>
      <c r="V276" s="53"/>
      <c r="W276" s="53"/>
      <c r="X276" s="53"/>
      <c r="Y276" s="55">
        <f t="shared" si="4"/>
        <v>0</v>
      </c>
    </row>
    <row r="277" spans="1:25">
      <c r="A277" s="53"/>
      <c r="B277" s="53"/>
      <c r="C277" s="53"/>
      <c r="D277" s="54"/>
      <c r="E277" s="53"/>
      <c r="F277" s="53"/>
      <c r="G277" s="53"/>
      <c r="H277" s="53"/>
      <c r="I277" s="53"/>
      <c r="J277" s="53"/>
      <c r="K277" s="53"/>
      <c r="L277" s="53"/>
      <c r="M277" s="53"/>
      <c r="N277" s="53"/>
      <c r="O277" s="53"/>
      <c r="P277" s="53"/>
      <c r="Q277" s="53"/>
      <c r="R277" s="53"/>
      <c r="S277" s="53"/>
      <c r="T277" s="53"/>
      <c r="U277" s="53"/>
      <c r="V277" s="53"/>
      <c r="W277" s="53"/>
      <c r="X277" s="53"/>
      <c r="Y277" s="55">
        <f t="shared" si="4"/>
        <v>0</v>
      </c>
    </row>
    <row r="278" spans="1:25">
      <c r="A278" s="53"/>
      <c r="B278" s="53"/>
      <c r="C278" s="53"/>
      <c r="D278" s="54"/>
      <c r="E278" s="53"/>
      <c r="F278" s="53"/>
      <c r="G278" s="53"/>
      <c r="H278" s="53"/>
      <c r="I278" s="53"/>
      <c r="J278" s="53"/>
      <c r="K278" s="53"/>
      <c r="L278" s="53"/>
      <c r="M278" s="53"/>
      <c r="N278" s="53"/>
      <c r="O278" s="53"/>
      <c r="P278" s="53"/>
      <c r="Q278" s="53"/>
      <c r="R278" s="53"/>
      <c r="S278" s="53"/>
      <c r="T278" s="53"/>
      <c r="U278" s="53"/>
      <c r="V278" s="53"/>
      <c r="W278" s="53"/>
      <c r="X278" s="53"/>
      <c r="Y278" s="55">
        <f t="shared" si="4"/>
        <v>0</v>
      </c>
    </row>
    <row r="279" spans="1:25">
      <c r="A279" s="53"/>
      <c r="B279" s="53"/>
      <c r="C279" s="53"/>
      <c r="D279" s="54"/>
      <c r="E279" s="53"/>
      <c r="F279" s="53"/>
      <c r="G279" s="53"/>
      <c r="H279" s="53"/>
      <c r="I279" s="53"/>
      <c r="J279" s="53"/>
      <c r="K279" s="53"/>
      <c r="L279" s="53"/>
      <c r="M279" s="53"/>
      <c r="N279" s="53"/>
      <c r="O279" s="53"/>
      <c r="P279" s="53"/>
      <c r="Q279" s="53"/>
      <c r="R279" s="53"/>
      <c r="S279" s="53"/>
      <c r="T279" s="53"/>
      <c r="U279" s="53"/>
      <c r="V279" s="53"/>
      <c r="W279" s="53"/>
      <c r="X279" s="53"/>
      <c r="Y279" s="55">
        <f t="shared" si="4"/>
        <v>0</v>
      </c>
    </row>
    <row r="280" spans="1:25">
      <c r="A280" s="53"/>
      <c r="B280" s="53"/>
      <c r="C280" s="53"/>
      <c r="D280" s="54"/>
      <c r="E280" s="53"/>
      <c r="F280" s="53"/>
      <c r="G280" s="53"/>
      <c r="H280" s="53"/>
      <c r="I280" s="53"/>
      <c r="J280" s="53"/>
      <c r="K280" s="53"/>
      <c r="L280" s="53"/>
      <c r="M280" s="53"/>
      <c r="N280" s="53"/>
      <c r="O280" s="53"/>
      <c r="P280" s="53"/>
      <c r="Q280" s="53"/>
      <c r="R280" s="53"/>
      <c r="S280" s="53"/>
      <c r="T280" s="53"/>
      <c r="U280" s="53"/>
      <c r="V280" s="53"/>
      <c r="W280" s="53"/>
      <c r="X280" s="53"/>
      <c r="Y280" s="55">
        <f t="shared" si="4"/>
        <v>0</v>
      </c>
    </row>
    <row r="281" spans="1:25">
      <c r="A281" s="53"/>
      <c r="B281" s="53"/>
      <c r="C281" s="53"/>
      <c r="D281" s="54"/>
      <c r="E281" s="53"/>
      <c r="F281" s="53"/>
      <c r="G281" s="53"/>
      <c r="H281" s="53"/>
      <c r="I281" s="53"/>
      <c r="J281" s="53"/>
      <c r="K281" s="53"/>
      <c r="L281" s="53"/>
      <c r="M281" s="53"/>
      <c r="N281" s="53"/>
      <c r="O281" s="53"/>
      <c r="P281" s="53"/>
      <c r="Q281" s="53"/>
      <c r="R281" s="53"/>
      <c r="S281" s="53"/>
      <c r="T281" s="53"/>
      <c r="U281" s="53"/>
      <c r="V281" s="53"/>
      <c r="W281" s="53"/>
      <c r="X281" s="53"/>
      <c r="Y281" s="55">
        <f t="shared" si="4"/>
        <v>0</v>
      </c>
    </row>
    <row r="282" spans="1:25">
      <c r="A282" s="53"/>
      <c r="B282" s="53"/>
      <c r="C282" s="53"/>
      <c r="D282" s="54"/>
      <c r="E282" s="53"/>
      <c r="F282" s="53"/>
      <c r="G282" s="53"/>
      <c r="H282" s="53"/>
      <c r="I282" s="53"/>
      <c r="J282" s="53"/>
      <c r="K282" s="53"/>
      <c r="L282" s="53"/>
      <c r="M282" s="53"/>
      <c r="N282" s="53"/>
      <c r="O282" s="53"/>
      <c r="P282" s="53"/>
      <c r="Q282" s="53"/>
      <c r="R282" s="53"/>
      <c r="S282" s="53"/>
      <c r="T282" s="53"/>
      <c r="U282" s="53"/>
      <c r="V282" s="53"/>
      <c r="W282" s="53"/>
      <c r="X282" s="53"/>
      <c r="Y282" s="55">
        <f t="shared" si="4"/>
        <v>0</v>
      </c>
    </row>
    <row r="283" spans="1:25">
      <c r="A283" s="53"/>
      <c r="B283" s="53"/>
      <c r="C283" s="53"/>
      <c r="D283" s="54"/>
      <c r="E283" s="53"/>
      <c r="F283" s="53"/>
      <c r="G283" s="53"/>
      <c r="H283" s="53"/>
      <c r="I283" s="53"/>
      <c r="J283" s="53"/>
      <c r="K283" s="53"/>
      <c r="L283" s="53"/>
      <c r="M283" s="53"/>
      <c r="N283" s="53"/>
      <c r="O283" s="53"/>
      <c r="P283" s="53"/>
      <c r="Q283" s="53"/>
      <c r="R283" s="53"/>
      <c r="S283" s="53"/>
      <c r="T283" s="53"/>
      <c r="U283" s="53"/>
      <c r="V283" s="53"/>
      <c r="W283" s="53"/>
      <c r="X283" s="53"/>
      <c r="Y283" s="55">
        <f t="shared" si="4"/>
        <v>0</v>
      </c>
    </row>
    <row r="284" spans="1:25">
      <c r="A284" s="53"/>
      <c r="B284" s="53"/>
      <c r="C284" s="53"/>
      <c r="D284" s="54"/>
      <c r="E284" s="53"/>
      <c r="F284" s="53"/>
      <c r="G284" s="53"/>
      <c r="H284" s="53"/>
      <c r="I284" s="53"/>
      <c r="J284" s="53"/>
      <c r="K284" s="53"/>
      <c r="L284" s="53"/>
      <c r="M284" s="53"/>
      <c r="N284" s="53"/>
      <c r="O284" s="53"/>
      <c r="P284" s="53"/>
      <c r="Q284" s="53"/>
      <c r="R284" s="53"/>
      <c r="S284" s="53"/>
      <c r="T284" s="53"/>
      <c r="U284" s="53"/>
      <c r="V284" s="53"/>
      <c r="W284" s="53"/>
      <c r="X284" s="53"/>
      <c r="Y284" s="55">
        <f t="shared" si="4"/>
        <v>0</v>
      </c>
    </row>
    <row r="285" spans="1:25">
      <c r="A285" s="53"/>
      <c r="B285" s="53"/>
      <c r="C285" s="53"/>
      <c r="D285" s="54"/>
      <c r="E285" s="53"/>
      <c r="F285" s="53"/>
      <c r="G285" s="53"/>
      <c r="H285" s="53"/>
      <c r="I285" s="53"/>
      <c r="J285" s="53"/>
      <c r="K285" s="53"/>
      <c r="L285" s="53"/>
      <c r="M285" s="53"/>
      <c r="N285" s="53"/>
      <c r="O285" s="53"/>
      <c r="P285" s="53"/>
      <c r="Q285" s="53"/>
      <c r="R285" s="53"/>
      <c r="S285" s="53"/>
      <c r="T285" s="53"/>
      <c r="U285" s="53"/>
      <c r="V285" s="53"/>
      <c r="W285" s="53"/>
      <c r="X285" s="53"/>
      <c r="Y285" s="55">
        <f t="shared" si="4"/>
        <v>0</v>
      </c>
    </row>
    <row r="286" spans="1:25">
      <c r="A286" s="53"/>
      <c r="B286" s="53"/>
      <c r="C286" s="53"/>
      <c r="D286" s="54"/>
      <c r="E286" s="53"/>
      <c r="F286" s="53"/>
      <c r="G286" s="53"/>
      <c r="H286" s="53"/>
      <c r="I286" s="53"/>
      <c r="J286" s="53"/>
      <c r="K286" s="53"/>
      <c r="L286" s="53"/>
      <c r="M286" s="53"/>
      <c r="N286" s="53"/>
      <c r="O286" s="53"/>
      <c r="P286" s="53"/>
      <c r="Q286" s="53"/>
      <c r="R286" s="53"/>
      <c r="S286" s="53"/>
      <c r="T286" s="53"/>
      <c r="U286" s="53"/>
      <c r="V286" s="53"/>
      <c r="W286" s="53"/>
      <c r="X286" s="53"/>
      <c r="Y286" s="55">
        <f t="shared" si="4"/>
        <v>0</v>
      </c>
    </row>
    <row r="287" spans="1:25">
      <c r="A287" s="53"/>
      <c r="B287" s="53"/>
      <c r="C287" s="53"/>
      <c r="D287" s="54"/>
      <c r="E287" s="53"/>
      <c r="F287" s="53"/>
      <c r="G287" s="53"/>
      <c r="H287" s="53"/>
      <c r="I287" s="53"/>
      <c r="J287" s="53"/>
      <c r="K287" s="53"/>
      <c r="L287" s="53"/>
      <c r="M287" s="53"/>
      <c r="N287" s="53"/>
      <c r="O287" s="53"/>
      <c r="P287" s="53"/>
      <c r="Q287" s="53"/>
      <c r="R287" s="53"/>
      <c r="S287" s="53"/>
      <c r="T287" s="53"/>
      <c r="U287" s="53"/>
      <c r="V287" s="53"/>
      <c r="W287" s="53"/>
      <c r="X287" s="53"/>
      <c r="Y287" s="55">
        <f t="shared" si="4"/>
        <v>0</v>
      </c>
    </row>
    <row r="288" spans="1:25">
      <c r="A288" s="53"/>
      <c r="B288" s="53"/>
      <c r="C288" s="53"/>
      <c r="D288" s="54"/>
      <c r="E288" s="53"/>
      <c r="F288" s="53"/>
      <c r="G288" s="53"/>
      <c r="H288" s="53"/>
      <c r="I288" s="53"/>
      <c r="J288" s="53"/>
      <c r="K288" s="53"/>
      <c r="L288" s="53"/>
      <c r="M288" s="53"/>
      <c r="N288" s="53"/>
      <c r="O288" s="53"/>
      <c r="P288" s="53"/>
      <c r="Q288" s="53"/>
      <c r="R288" s="53"/>
      <c r="S288" s="53"/>
      <c r="T288" s="53"/>
      <c r="U288" s="53"/>
      <c r="V288" s="53"/>
      <c r="W288" s="53"/>
      <c r="X288" s="53"/>
      <c r="Y288" s="55">
        <f t="shared" si="4"/>
        <v>0</v>
      </c>
    </row>
    <row r="289" spans="1:25">
      <c r="A289" s="53"/>
      <c r="B289" s="53"/>
      <c r="C289" s="53"/>
      <c r="D289" s="54"/>
      <c r="E289" s="53"/>
      <c r="F289" s="53"/>
      <c r="G289" s="53"/>
      <c r="H289" s="53"/>
      <c r="I289" s="53"/>
      <c r="J289" s="53"/>
      <c r="K289" s="53"/>
      <c r="L289" s="53"/>
      <c r="M289" s="53"/>
      <c r="N289" s="53"/>
      <c r="O289" s="53"/>
      <c r="P289" s="53"/>
      <c r="Q289" s="53"/>
      <c r="R289" s="53"/>
      <c r="S289" s="53"/>
      <c r="T289" s="53"/>
      <c r="U289" s="53"/>
      <c r="V289" s="53"/>
      <c r="W289" s="53"/>
      <c r="X289" s="53"/>
      <c r="Y289" s="55">
        <f t="shared" si="4"/>
        <v>0</v>
      </c>
    </row>
    <row r="290" spans="1:25">
      <c r="A290" s="53"/>
      <c r="B290" s="53"/>
      <c r="C290" s="53"/>
      <c r="D290" s="54"/>
      <c r="E290" s="53"/>
      <c r="F290" s="53"/>
      <c r="G290" s="53"/>
      <c r="H290" s="53"/>
      <c r="I290" s="53"/>
      <c r="J290" s="53"/>
      <c r="K290" s="53"/>
      <c r="L290" s="53"/>
      <c r="M290" s="53"/>
      <c r="N290" s="53"/>
      <c r="O290" s="53"/>
      <c r="P290" s="53"/>
      <c r="Q290" s="53"/>
      <c r="R290" s="53"/>
      <c r="S290" s="53"/>
      <c r="T290" s="53"/>
      <c r="U290" s="53"/>
      <c r="V290" s="53"/>
      <c r="W290" s="53"/>
      <c r="X290" s="53"/>
      <c r="Y290" s="55">
        <f t="shared" si="4"/>
        <v>0</v>
      </c>
    </row>
    <row r="291" spans="1:25">
      <c r="A291" s="53"/>
      <c r="B291" s="53"/>
      <c r="C291" s="53"/>
      <c r="D291" s="54"/>
      <c r="E291" s="53"/>
      <c r="F291" s="53"/>
      <c r="G291" s="53"/>
      <c r="H291" s="53"/>
      <c r="I291" s="53"/>
      <c r="J291" s="53"/>
      <c r="K291" s="53"/>
      <c r="L291" s="53"/>
      <c r="M291" s="53"/>
      <c r="N291" s="53"/>
      <c r="O291" s="53"/>
      <c r="P291" s="53"/>
      <c r="Q291" s="53"/>
      <c r="R291" s="53"/>
      <c r="S291" s="53"/>
      <c r="T291" s="53"/>
      <c r="U291" s="53"/>
      <c r="V291" s="53"/>
      <c r="W291" s="53"/>
      <c r="X291" s="53"/>
      <c r="Y291" s="55">
        <f t="shared" si="4"/>
        <v>0</v>
      </c>
    </row>
    <row r="292" spans="1:25">
      <c r="A292" s="53"/>
      <c r="B292" s="53"/>
      <c r="C292" s="53"/>
      <c r="D292" s="54"/>
      <c r="E292" s="53"/>
      <c r="F292" s="53"/>
      <c r="G292" s="53"/>
      <c r="H292" s="53"/>
      <c r="I292" s="53"/>
      <c r="J292" s="53"/>
      <c r="K292" s="53"/>
      <c r="L292" s="53"/>
      <c r="M292" s="53"/>
      <c r="N292" s="53"/>
      <c r="O292" s="53"/>
      <c r="P292" s="53"/>
      <c r="Q292" s="53"/>
      <c r="R292" s="53"/>
      <c r="S292" s="53"/>
      <c r="T292" s="53"/>
      <c r="U292" s="53"/>
      <c r="V292" s="53"/>
      <c r="W292" s="53"/>
      <c r="X292" s="53"/>
      <c r="Y292" s="55">
        <f t="shared" si="4"/>
        <v>0</v>
      </c>
    </row>
    <row r="293" spans="1:25">
      <c r="A293" s="53"/>
      <c r="B293" s="53"/>
      <c r="C293" s="53"/>
      <c r="D293" s="54"/>
      <c r="E293" s="53"/>
      <c r="F293" s="53"/>
      <c r="G293" s="53"/>
      <c r="H293" s="53"/>
      <c r="I293" s="53"/>
      <c r="J293" s="53"/>
      <c r="K293" s="53"/>
      <c r="L293" s="53"/>
      <c r="M293" s="53"/>
      <c r="N293" s="53"/>
      <c r="O293" s="53"/>
      <c r="P293" s="53"/>
      <c r="Q293" s="53"/>
      <c r="R293" s="53"/>
      <c r="S293" s="53"/>
      <c r="T293" s="53"/>
      <c r="U293" s="53"/>
      <c r="V293" s="53"/>
      <c r="W293" s="53"/>
      <c r="X293" s="53"/>
      <c r="Y293" s="55">
        <f t="shared" si="4"/>
        <v>0</v>
      </c>
    </row>
    <row r="294" spans="1:25">
      <c r="A294" s="53"/>
      <c r="B294" s="53"/>
      <c r="C294" s="53"/>
      <c r="D294" s="54"/>
      <c r="E294" s="53"/>
      <c r="F294" s="53"/>
      <c r="G294" s="53"/>
      <c r="H294" s="53"/>
      <c r="I294" s="53"/>
      <c r="J294" s="53"/>
      <c r="K294" s="53"/>
      <c r="L294" s="53"/>
      <c r="M294" s="53"/>
      <c r="N294" s="53"/>
      <c r="O294" s="53"/>
      <c r="P294" s="53"/>
      <c r="Q294" s="53"/>
      <c r="R294" s="53"/>
      <c r="S294" s="53"/>
      <c r="T294" s="53"/>
      <c r="U294" s="53"/>
      <c r="V294" s="53"/>
      <c r="W294" s="53"/>
      <c r="X294" s="53"/>
      <c r="Y294" s="55">
        <f t="shared" si="4"/>
        <v>0</v>
      </c>
    </row>
    <row r="295" spans="1:25">
      <c r="A295" s="53"/>
      <c r="B295" s="53"/>
      <c r="C295" s="53"/>
      <c r="D295" s="54"/>
      <c r="E295" s="53"/>
      <c r="F295" s="53"/>
      <c r="G295" s="53"/>
      <c r="H295" s="53"/>
      <c r="I295" s="53"/>
      <c r="J295" s="53"/>
      <c r="K295" s="53"/>
      <c r="L295" s="53"/>
      <c r="M295" s="53"/>
      <c r="N295" s="53"/>
      <c r="O295" s="53"/>
      <c r="P295" s="53"/>
      <c r="Q295" s="53"/>
      <c r="R295" s="53"/>
      <c r="S295" s="53"/>
      <c r="T295" s="53"/>
      <c r="U295" s="53"/>
      <c r="V295" s="53"/>
      <c r="W295" s="53"/>
      <c r="X295" s="53"/>
      <c r="Y295" s="55">
        <f t="shared" si="4"/>
        <v>0</v>
      </c>
    </row>
    <row r="296" spans="1:25">
      <c r="A296" s="53"/>
      <c r="B296" s="53"/>
      <c r="C296" s="53"/>
      <c r="D296" s="54"/>
      <c r="E296" s="53"/>
      <c r="F296" s="53"/>
      <c r="G296" s="53"/>
      <c r="H296" s="53"/>
      <c r="I296" s="53"/>
      <c r="J296" s="53"/>
      <c r="K296" s="53"/>
      <c r="L296" s="53"/>
      <c r="M296" s="53"/>
      <c r="N296" s="53"/>
      <c r="O296" s="53"/>
      <c r="P296" s="53"/>
      <c r="Q296" s="53"/>
      <c r="R296" s="53"/>
      <c r="S296" s="53"/>
      <c r="T296" s="53"/>
      <c r="U296" s="53"/>
      <c r="V296" s="53"/>
      <c r="W296" s="53"/>
      <c r="X296" s="53"/>
      <c r="Y296" s="55">
        <f t="shared" si="4"/>
        <v>0</v>
      </c>
    </row>
    <row r="297" spans="1:25">
      <c r="A297" s="53"/>
      <c r="B297" s="53"/>
      <c r="C297" s="53"/>
      <c r="D297" s="54"/>
      <c r="E297" s="53"/>
      <c r="F297" s="53"/>
      <c r="G297" s="53"/>
      <c r="H297" s="53"/>
      <c r="I297" s="53"/>
      <c r="J297" s="53"/>
      <c r="K297" s="53"/>
      <c r="L297" s="53"/>
      <c r="M297" s="53"/>
      <c r="N297" s="53"/>
      <c r="O297" s="53"/>
      <c r="P297" s="53"/>
      <c r="Q297" s="53"/>
      <c r="R297" s="53"/>
      <c r="S297" s="53"/>
      <c r="T297" s="53"/>
      <c r="U297" s="53"/>
      <c r="V297" s="53"/>
      <c r="W297" s="53"/>
      <c r="X297" s="53"/>
      <c r="Y297" s="55">
        <f t="shared" si="4"/>
        <v>0</v>
      </c>
    </row>
    <row r="298" spans="1:25">
      <c r="A298" s="53"/>
      <c r="B298" s="53"/>
      <c r="C298" s="53"/>
      <c r="D298" s="54"/>
      <c r="E298" s="53"/>
      <c r="F298" s="53"/>
      <c r="G298" s="53"/>
      <c r="H298" s="53"/>
      <c r="I298" s="53"/>
      <c r="J298" s="53"/>
      <c r="K298" s="53"/>
      <c r="L298" s="53"/>
      <c r="M298" s="53"/>
      <c r="N298" s="53"/>
      <c r="O298" s="53"/>
      <c r="P298" s="53"/>
      <c r="Q298" s="53"/>
      <c r="R298" s="53"/>
      <c r="S298" s="53"/>
      <c r="T298" s="53"/>
      <c r="U298" s="53"/>
      <c r="V298" s="53"/>
      <c r="W298" s="53"/>
      <c r="X298" s="53"/>
      <c r="Y298" s="55">
        <f t="shared" si="4"/>
        <v>0</v>
      </c>
    </row>
    <row r="299" spans="1:25">
      <c r="A299" s="53"/>
      <c r="B299" s="53"/>
      <c r="C299" s="53"/>
      <c r="D299" s="54"/>
      <c r="E299" s="53"/>
      <c r="F299" s="53"/>
      <c r="G299" s="53"/>
      <c r="H299" s="53"/>
      <c r="I299" s="53"/>
      <c r="J299" s="53"/>
      <c r="K299" s="53"/>
      <c r="L299" s="53"/>
      <c r="M299" s="53"/>
      <c r="N299" s="53"/>
      <c r="O299" s="53"/>
      <c r="P299" s="53"/>
      <c r="Q299" s="53"/>
      <c r="R299" s="53"/>
      <c r="S299" s="53"/>
      <c r="T299" s="53"/>
      <c r="U299" s="53"/>
      <c r="V299" s="53"/>
      <c r="W299" s="53"/>
      <c r="X299" s="53"/>
      <c r="Y299" s="55">
        <f t="shared" si="4"/>
        <v>0</v>
      </c>
    </row>
    <row r="300" spans="1:25">
      <c r="A300" s="53"/>
      <c r="B300" s="53"/>
      <c r="C300" s="53"/>
      <c r="D300" s="54"/>
      <c r="E300" s="53"/>
      <c r="F300" s="53"/>
      <c r="G300" s="53"/>
      <c r="H300" s="53"/>
      <c r="I300" s="53"/>
      <c r="J300" s="53"/>
      <c r="K300" s="53"/>
      <c r="L300" s="53"/>
      <c r="M300" s="53"/>
      <c r="N300" s="53"/>
      <c r="O300" s="53"/>
      <c r="P300" s="53"/>
      <c r="Q300" s="53"/>
      <c r="R300" s="53"/>
      <c r="S300" s="53"/>
      <c r="T300" s="53"/>
      <c r="U300" s="53"/>
      <c r="V300" s="53"/>
      <c r="W300" s="53"/>
      <c r="X300" s="53"/>
      <c r="Y300" s="55">
        <f t="shared" si="4"/>
        <v>0</v>
      </c>
    </row>
    <row r="301" spans="1:25">
      <c r="A301" s="53"/>
      <c r="B301" s="53"/>
      <c r="C301" s="53"/>
      <c r="D301" s="54"/>
      <c r="E301" s="53"/>
      <c r="F301" s="53"/>
      <c r="G301" s="53"/>
      <c r="H301" s="53"/>
      <c r="I301" s="53"/>
      <c r="J301" s="53"/>
      <c r="K301" s="53"/>
      <c r="L301" s="53"/>
      <c r="M301" s="53"/>
      <c r="N301" s="53"/>
      <c r="O301" s="53"/>
      <c r="P301" s="53"/>
      <c r="Q301" s="53"/>
      <c r="R301" s="53"/>
      <c r="S301" s="53"/>
      <c r="T301" s="53"/>
      <c r="U301" s="53"/>
      <c r="V301" s="53"/>
      <c r="W301" s="53"/>
      <c r="X301" s="53"/>
      <c r="Y301" s="55">
        <f t="shared" si="4"/>
        <v>0</v>
      </c>
    </row>
    <row r="302" spans="1:25">
      <c r="A302" s="53"/>
      <c r="B302" s="53"/>
      <c r="C302" s="53"/>
      <c r="D302" s="54"/>
      <c r="E302" s="53"/>
      <c r="F302" s="53"/>
      <c r="G302" s="53"/>
      <c r="H302" s="53"/>
      <c r="I302" s="53"/>
      <c r="J302" s="53"/>
      <c r="K302" s="53"/>
      <c r="L302" s="53"/>
      <c r="M302" s="53"/>
      <c r="N302" s="53"/>
      <c r="O302" s="53"/>
      <c r="P302" s="53"/>
      <c r="Q302" s="53"/>
      <c r="R302" s="53"/>
      <c r="S302" s="53"/>
      <c r="T302" s="53"/>
      <c r="U302" s="53"/>
      <c r="V302" s="53"/>
      <c r="W302" s="53"/>
      <c r="X302" s="53"/>
      <c r="Y302" s="55">
        <f t="shared" si="4"/>
        <v>0</v>
      </c>
    </row>
  </sheetData>
  <mergeCells count="18">
    <mergeCell ref="A1:Y1"/>
    <mergeCell ref="B3:C3"/>
    <mergeCell ref="D3:E3"/>
    <mergeCell ref="B4:C4"/>
    <mergeCell ref="D4:E4"/>
    <mergeCell ref="G4:H4"/>
    <mergeCell ref="I4:M4"/>
    <mergeCell ref="Y8:Y10"/>
    <mergeCell ref="O4:Y7"/>
    <mergeCell ref="B6:C6"/>
    <mergeCell ref="D6:E6"/>
    <mergeCell ref="A8:A10"/>
    <mergeCell ref="B8:B10"/>
    <mergeCell ref="C8:C10"/>
    <mergeCell ref="D8:D9"/>
    <mergeCell ref="E8:X8"/>
    <mergeCell ref="B5:C5"/>
    <mergeCell ref="D5:E5"/>
  </mergeCells>
  <conditionalFormatting sqref="D5">
    <cfRule type="expression" priority="1">
      <formula>$B4=0</formula>
    </cfRule>
    <cfRule type="cellIs" dxfId="15" priority="4" operator="lessThan">
      <formula>0.25</formula>
    </cfRule>
    <cfRule type="cellIs" dxfId="14" priority="5" operator="greaterThan">
      <formula>0.2499</formula>
    </cfRule>
  </conditionalFormatting>
  <conditionalFormatting sqref="D6">
    <cfRule type="cellIs" dxfId="13" priority="2" operator="lessThan">
      <formula>0.05</formula>
    </cfRule>
    <cfRule type="cellIs" dxfId="12" priority="3" operator="greaterThan">
      <formula>0.0499</formula>
    </cfRule>
  </conditionalFormatting>
  <dataValidations count="1">
    <dataValidation type="list" allowBlank="1" showInputMessage="1" showErrorMessage="1" sqref="B11:C302" xr:uid="{61F1AAA6-8945-4578-A78F-E12226D316DB}">
      <formula1>"Yes,No"</formula1>
    </dataValidation>
  </dataValidations>
  <pageMargins left="0.7" right="0.7" top="0.7" bottom="0.7" header="0.3" footer="0.3"/>
  <pageSetup scale="55" fitToHeight="0" orientation="landscape" horizontalDpi="4294967292" verticalDpi="4294967292"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1D21A-1CC9-4CF7-98D3-A0212E7724A5}">
  <sheetPr>
    <pageSetUpPr fitToPage="1"/>
  </sheetPr>
  <dimension ref="A1:Y302"/>
  <sheetViews>
    <sheetView showGridLines="0" zoomScaleNormal="100" workbookViewId="0">
      <pane ySplit="10" topLeftCell="A11" activePane="bottomLeft" state="frozen"/>
      <selection pane="bottomLeft" activeCell="E10" sqref="E10"/>
    </sheetView>
  </sheetViews>
  <sheetFormatPr defaultRowHeight="12.75"/>
  <cols>
    <col min="1" max="1" width="28.5703125" style="44" customWidth="1"/>
    <col min="2" max="4" width="9.140625" style="44"/>
    <col min="5" max="24" width="7.85546875" style="44" customWidth="1"/>
    <col min="25" max="25" width="9.5703125" style="44" customWidth="1"/>
    <col min="26" max="16384" width="9.140625" style="44"/>
  </cols>
  <sheetData>
    <row r="1" spans="1:25" ht="26.25">
      <c r="A1" s="398" t="s">
        <v>31</v>
      </c>
      <c r="B1" s="398"/>
      <c r="C1" s="398"/>
      <c r="D1" s="398"/>
      <c r="E1" s="398"/>
      <c r="F1" s="398"/>
      <c r="G1" s="398"/>
      <c r="H1" s="398"/>
      <c r="I1" s="398"/>
      <c r="J1" s="398"/>
      <c r="K1" s="398"/>
      <c r="L1" s="398"/>
      <c r="M1" s="398"/>
      <c r="N1" s="398"/>
      <c r="O1" s="398"/>
      <c r="P1" s="398"/>
      <c r="Q1" s="398"/>
      <c r="R1" s="398"/>
      <c r="S1" s="398"/>
      <c r="T1" s="398"/>
      <c r="U1" s="398"/>
      <c r="V1" s="398"/>
      <c r="W1" s="398"/>
      <c r="X1" s="398"/>
      <c r="Y1" s="398"/>
    </row>
    <row r="2" spans="1:25">
      <c r="A2" s="46" t="s">
        <v>23</v>
      </c>
      <c r="B2" s="47"/>
      <c r="C2" s="47"/>
      <c r="D2" s="47"/>
      <c r="E2" s="47"/>
      <c r="F2" s="47"/>
    </row>
    <row r="3" spans="1:25">
      <c r="B3" s="397" t="s">
        <v>29</v>
      </c>
      <c r="C3" s="397"/>
      <c r="D3" s="399" t="s">
        <v>30</v>
      </c>
      <c r="E3" s="400"/>
      <c r="O3" s="47" t="s">
        <v>32</v>
      </c>
    </row>
    <row r="4" spans="1:25" ht="12.75" customHeight="1">
      <c r="A4" s="48" t="s">
        <v>20</v>
      </c>
      <c r="B4" s="409">
        <f>SUM(Y11:Y302)</f>
        <v>0</v>
      </c>
      <c r="C4" s="409"/>
      <c r="D4" s="403"/>
      <c r="E4" s="404"/>
      <c r="G4" s="410" t="s">
        <v>115</v>
      </c>
      <c r="H4" s="410"/>
      <c r="I4" s="411"/>
      <c r="J4" s="412"/>
      <c r="K4" s="412"/>
      <c r="L4" s="412"/>
      <c r="M4" s="413"/>
      <c r="O4" s="405" t="s">
        <v>38</v>
      </c>
      <c r="P4" s="405"/>
      <c r="Q4" s="405"/>
      <c r="R4" s="405"/>
      <c r="S4" s="405"/>
      <c r="T4" s="405"/>
      <c r="U4" s="405"/>
      <c r="V4" s="405"/>
      <c r="W4" s="405"/>
      <c r="X4" s="405"/>
      <c r="Y4" s="405"/>
    </row>
    <row r="5" spans="1:25">
      <c r="A5" s="48" t="s">
        <v>21</v>
      </c>
      <c r="B5" s="397">
        <f>SUMIF(B11:B302,"Yes",Y11:Y302)</f>
        <v>0</v>
      </c>
      <c r="C5" s="397"/>
      <c r="D5" s="401" t="str">
        <f>IF(B4=0,"",B5/B4)</f>
        <v/>
      </c>
      <c r="E5" s="402"/>
      <c r="O5" s="405"/>
      <c r="P5" s="405"/>
      <c r="Q5" s="405"/>
      <c r="R5" s="405"/>
      <c r="S5" s="405"/>
      <c r="T5" s="405"/>
      <c r="U5" s="405"/>
      <c r="V5" s="405"/>
      <c r="W5" s="405"/>
      <c r="X5" s="405"/>
      <c r="Y5" s="405"/>
    </row>
    <row r="6" spans="1:25">
      <c r="A6" s="48" t="s">
        <v>22</v>
      </c>
      <c r="B6" s="397">
        <f>SUMIF(C11:C302,"Yes",Y11:Y302)</f>
        <v>0</v>
      </c>
      <c r="C6" s="397"/>
      <c r="D6" s="401" t="str">
        <f>IF(B4=0,"",B6/B4)</f>
        <v/>
      </c>
      <c r="E6" s="402"/>
      <c r="O6" s="405"/>
      <c r="P6" s="405"/>
      <c r="Q6" s="405"/>
      <c r="R6" s="405"/>
      <c r="S6" s="405"/>
      <c r="T6" s="405"/>
      <c r="U6" s="405"/>
      <c r="V6" s="405"/>
      <c r="W6" s="405"/>
      <c r="X6" s="405"/>
      <c r="Y6" s="405"/>
    </row>
    <row r="7" spans="1:25" ht="22.5" customHeight="1">
      <c r="O7" s="406"/>
      <c r="P7" s="406"/>
      <c r="Q7" s="406"/>
      <c r="R7" s="406"/>
      <c r="S7" s="406"/>
      <c r="T7" s="406"/>
      <c r="U7" s="406"/>
      <c r="V7" s="406"/>
      <c r="W7" s="406"/>
      <c r="X7" s="406"/>
      <c r="Y7" s="406"/>
    </row>
    <row r="8" spans="1:25">
      <c r="A8" s="408" t="s">
        <v>0</v>
      </c>
      <c r="B8" s="408" t="s">
        <v>1</v>
      </c>
      <c r="C8" s="407" t="s">
        <v>2</v>
      </c>
      <c r="D8" s="414"/>
      <c r="E8" s="408" t="s">
        <v>3</v>
      </c>
      <c r="F8" s="408"/>
      <c r="G8" s="408"/>
      <c r="H8" s="408"/>
      <c r="I8" s="408"/>
      <c r="J8" s="408"/>
      <c r="K8" s="408"/>
      <c r="L8" s="408"/>
      <c r="M8" s="408"/>
      <c r="N8" s="408"/>
      <c r="O8" s="408"/>
      <c r="P8" s="408"/>
      <c r="Q8" s="408"/>
      <c r="R8" s="408"/>
      <c r="S8" s="408"/>
      <c r="T8" s="408"/>
      <c r="U8" s="408"/>
      <c r="V8" s="408"/>
      <c r="W8" s="408"/>
      <c r="X8" s="408"/>
      <c r="Y8" s="407" t="s">
        <v>4</v>
      </c>
    </row>
    <row r="9" spans="1:25">
      <c r="A9" s="408"/>
      <c r="B9" s="408"/>
      <c r="C9" s="407"/>
      <c r="D9" s="415"/>
      <c r="E9" s="49" t="s">
        <v>5</v>
      </c>
      <c r="F9" s="49" t="s">
        <v>6</v>
      </c>
      <c r="G9" s="49" t="s">
        <v>7</v>
      </c>
      <c r="H9" s="49" t="s">
        <v>8</v>
      </c>
      <c r="I9" s="49" t="s">
        <v>9</v>
      </c>
      <c r="J9" s="49" t="s">
        <v>10</v>
      </c>
      <c r="K9" s="49" t="s">
        <v>11</v>
      </c>
      <c r="L9" s="49" t="s">
        <v>12</v>
      </c>
      <c r="M9" s="49" t="s">
        <v>13</v>
      </c>
      <c r="N9" s="49" t="s">
        <v>14</v>
      </c>
      <c r="O9" s="49" t="s">
        <v>15</v>
      </c>
      <c r="P9" s="49" t="s">
        <v>16</v>
      </c>
      <c r="Q9" s="49" t="s">
        <v>17</v>
      </c>
      <c r="R9" s="49" t="s">
        <v>18</v>
      </c>
      <c r="S9" s="49" t="s">
        <v>19</v>
      </c>
      <c r="T9" s="49" t="s">
        <v>24</v>
      </c>
      <c r="U9" s="49" t="s">
        <v>25</v>
      </c>
      <c r="V9" s="49" t="s">
        <v>26</v>
      </c>
      <c r="W9" s="49" t="s">
        <v>27</v>
      </c>
      <c r="X9" s="49" t="s">
        <v>28</v>
      </c>
      <c r="Y9" s="407"/>
    </row>
    <row r="10" spans="1:25">
      <c r="A10" s="408"/>
      <c r="B10" s="408"/>
      <c r="C10" s="407"/>
      <c r="D10" s="50" t="s">
        <v>37</v>
      </c>
      <c r="E10" s="52"/>
      <c r="F10" s="52"/>
      <c r="G10" s="52"/>
      <c r="H10" s="52"/>
      <c r="I10" s="52"/>
      <c r="J10" s="52"/>
      <c r="K10" s="52"/>
      <c r="L10" s="52"/>
      <c r="M10" s="52"/>
      <c r="N10" s="52"/>
      <c r="O10" s="52"/>
      <c r="P10" s="52"/>
      <c r="Q10" s="52"/>
      <c r="R10" s="52"/>
      <c r="S10" s="52"/>
      <c r="T10" s="52"/>
      <c r="U10" s="52"/>
      <c r="V10" s="52"/>
      <c r="W10" s="52"/>
      <c r="X10" s="52"/>
      <c r="Y10" s="407"/>
    </row>
    <row r="11" spans="1:25">
      <c r="A11" s="53"/>
      <c r="B11" s="55"/>
      <c r="C11" s="55"/>
      <c r="D11" s="54"/>
      <c r="E11" s="53"/>
      <c r="F11" s="53"/>
      <c r="G11" s="53"/>
      <c r="H11" s="53"/>
      <c r="I11" s="53"/>
      <c r="J11" s="53"/>
      <c r="K11" s="53"/>
      <c r="L11" s="53"/>
      <c r="M11" s="53"/>
      <c r="N11" s="53"/>
      <c r="O11" s="53"/>
      <c r="P11" s="53"/>
      <c r="Q11" s="53"/>
      <c r="R11" s="53"/>
      <c r="S11" s="53"/>
      <c r="T11" s="53"/>
      <c r="U11" s="53"/>
      <c r="V11" s="53"/>
      <c r="W11" s="53"/>
      <c r="X11" s="53"/>
      <c r="Y11" s="55">
        <f t="shared" ref="Y11:Y74" si="0">SUM(E11:X11)</f>
        <v>0</v>
      </c>
    </row>
    <row r="12" spans="1:25">
      <c r="A12" s="53"/>
      <c r="B12" s="55"/>
      <c r="C12" s="55"/>
      <c r="D12" s="54"/>
      <c r="E12" s="53"/>
      <c r="F12" s="53"/>
      <c r="G12" s="53"/>
      <c r="H12" s="53"/>
      <c r="I12" s="53"/>
      <c r="J12" s="53"/>
      <c r="K12" s="53"/>
      <c r="L12" s="53"/>
      <c r="M12" s="53"/>
      <c r="N12" s="53"/>
      <c r="O12" s="53"/>
      <c r="P12" s="53"/>
      <c r="Q12" s="53"/>
      <c r="R12" s="53"/>
      <c r="S12" s="53"/>
      <c r="T12" s="53"/>
      <c r="U12" s="53"/>
      <c r="V12" s="53"/>
      <c r="W12" s="53"/>
      <c r="X12" s="53"/>
      <c r="Y12" s="55">
        <f t="shared" si="0"/>
        <v>0</v>
      </c>
    </row>
    <row r="13" spans="1:25">
      <c r="A13" s="53"/>
      <c r="B13" s="55"/>
      <c r="C13" s="55"/>
      <c r="D13" s="54"/>
      <c r="E13" s="53"/>
      <c r="F13" s="53"/>
      <c r="G13" s="53"/>
      <c r="H13" s="53"/>
      <c r="I13" s="53"/>
      <c r="J13" s="53"/>
      <c r="K13" s="53"/>
      <c r="L13" s="53"/>
      <c r="M13" s="53"/>
      <c r="N13" s="53"/>
      <c r="O13" s="53"/>
      <c r="P13" s="53"/>
      <c r="Q13" s="53"/>
      <c r="R13" s="53"/>
      <c r="S13" s="53"/>
      <c r="T13" s="53"/>
      <c r="U13" s="53"/>
      <c r="V13" s="53"/>
      <c r="W13" s="53"/>
      <c r="X13" s="53"/>
      <c r="Y13" s="55">
        <f t="shared" si="0"/>
        <v>0</v>
      </c>
    </row>
    <row r="14" spans="1:25">
      <c r="A14" s="53"/>
      <c r="B14" s="55"/>
      <c r="C14" s="55"/>
      <c r="D14" s="54"/>
      <c r="E14" s="53"/>
      <c r="F14" s="53"/>
      <c r="G14" s="53"/>
      <c r="H14" s="53"/>
      <c r="I14" s="53"/>
      <c r="J14" s="53"/>
      <c r="K14" s="53"/>
      <c r="L14" s="53"/>
      <c r="M14" s="53"/>
      <c r="N14" s="53"/>
      <c r="O14" s="53"/>
      <c r="P14" s="53"/>
      <c r="Q14" s="53"/>
      <c r="R14" s="53"/>
      <c r="S14" s="53"/>
      <c r="T14" s="53"/>
      <c r="U14" s="53"/>
      <c r="V14" s="53"/>
      <c r="W14" s="53"/>
      <c r="X14" s="53"/>
      <c r="Y14" s="55">
        <f t="shared" si="0"/>
        <v>0</v>
      </c>
    </row>
    <row r="15" spans="1:25">
      <c r="A15" s="53"/>
      <c r="B15" s="55"/>
      <c r="C15" s="55"/>
      <c r="D15" s="54"/>
      <c r="E15" s="53"/>
      <c r="F15" s="53"/>
      <c r="G15" s="53"/>
      <c r="H15" s="53"/>
      <c r="I15" s="53"/>
      <c r="J15" s="53"/>
      <c r="K15" s="53"/>
      <c r="L15" s="53"/>
      <c r="M15" s="53"/>
      <c r="N15" s="53"/>
      <c r="O15" s="53"/>
      <c r="P15" s="53"/>
      <c r="Q15" s="53"/>
      <c r="R15" s="53"/>
      <c r="S15" s="53"/>
      <c r="T15" s="53"/>
      <c r="U15" s="53"/>
      <c r="V15" s="53"/>
      <c r="W15" s="53"/>
      <c r="X15" s="53"/>
      <c r="Y15" s="55">
        <f t="shared" si="0"/>
        <v>0</v>
      </c>
    </row>
    <row r="16" spans="1:25">
      <c r="A16" s="53"/>
      <c r="B16" s="55"/>
      <c r="C16" s="55"/>
      <c r="D16" s="54"/>
      <c r="E16" s="53"/>
      <c r="F16" s="53"/>
      <c r="G16" s="53"/>
      <c r="H16" s="53"/>
      <c r="I16" s="53"/>
      <c r="J16" s="53"/>
      <c r="K16" s="53"/>
      <c r="L16" s="53"/>
      <c r="M16" s="53"/>
      <c r="N16" s="53"/>
      <c r="O16" s="53"/>
      <c r="P16" s="53"/>
      <c r="Q16" s="53"/>
      <c r="R16" s="53"/>
      <c r="S16" s="53"/>
      <c r="T16" s="53"/>
      <c r="U16" s="53"/>
      <c r="V16" s="53"/>
      <c r="W16" s="53"/>
      <c r="X16" s="53"/>
      <c r="Y16" s="55">
        <f t="shared" si="0"/>
        <v>0</v>
      </c>
    </row>
    <row r="17" spans="1:25">
      <c r="A17" s="53"/>
      <c r="B17" s="55"/>
      <c r="C17" s="55"/>
      <c r="D17" s="54"/>
      <c r="E17" s="53"/>
      <c r="F17" s="53"/>
      <c r="G17" s="53"/>
      <c r="H17" s="53"/>
      <c r="I17" s="53"/>
      <c r="J17" s="53"/>
      <c r="K17" s="53"/>
      <c r="L17" s="53"/>
      <c r="M17" s="53"/>
      <c r="N17" s="53"/>
      <c r="O17" s="53"/>
      <c r="P17" s="53"/>
      <c r="Q17" s="53"/>
      <c r="R17" s="53"/>
      <c r="S17" s="53"/>
      <c r="T17" s="53"/>
      <c r="U17" s="53"/>
      <c r="V17" s="53"/>
      <c r="W17" s="53"/>
      <c r="X17" s="53"/>
      <c r="Y17" s="55">
        <f t="shared" si="0"/>
        <v>0</v>
      </c>
    </row>
    <row r="18" spans="1:25">
      <c r="A18" s="53"/>
      <c r="B18" s="55"/>
      <c r="C18" s="55"/>
      <c r="D18" s="54"/>
      <c r="E18" s="53"/>
      <c r="F18" s="53"/>
      <c r="G18" s="53"/>
      <c r="H18" s="53"/>
      <c r="I18" s="53"/>
      <c r="J18" s="53"/>
      <c r="K18" s="53"/>
      <c r="L18" s="53"/>
      <c r="M18" s="53"/>
      <c r="N18" s="53"/>
      <c r="O18" s="53"/>
      <c r="P18" s="53"/>
      <c r="Q18" s="53"/>
      <c r="R18" s="53"/>
      <c r="S18" s="53"/>
      <c r="T18" s="53"/>
      <c r="U18" s="53"/>
      <c r="V18" s="53"/>
      <c r="W18" s="53"/>
      <c r="X18" s="53"/>
      <c r="Y18" s="55">
        <f t="shared" si="0"/>
        <v>0</v>
      </c>
    </row>
    <row r="19" spans="1:25">
      <c r="A19" s="53"/>
      <c r="B19" s="55"/>
      <c r="C19" s="55"/>
      <c r="D19" s="54"/>
      <c r="E19" s="53"/>
      <c r="F19" s="53"/>
      <c r="G19" s="53"/>
      <c r="H19" s="53"/>
      <c r="I19" s="53"/>
      <c r="J19" s="53"/>
      <c r="K19" s="53"/>
      <c r="L19" s="53"/>
      <c r="M19" s="53"/>
      <c r="N19" s="53"/>
      <c r="O19" s="53"/>
      <c r="P19" s="53"/>
      <c r="Q19" s="53"/>
      <c r="R19" s="53"/>
      <c r="S19" s="53"/>
      <c r="T19" s="53"/>
      <c r="U19" s="53"/>
      <c r="V19" s="53"/>
      <c r="W19" s="53"/>
      <c r="X19" s="53"/>
      <c r="Y19" s="55">
        <f t="shared" si="0"/>
        <v>0</v>
      </c>
    </row>
    <row r="20" spans="1:25">
      <c r="A20" s="53"/>
      <c r="B20" s="55"/>
      <c r="C20" s="55"/>
      <c r="D20" s="54"/>
      <c r="E20" s="53"/>
      <c r="F20" s="53"/>
      <c r="G20" s="53"/>
      <c r="H20" s="53"/>
      <c r="I20" s="53"/>
      <c r="J20" s="53"/>
      <c r="K20" s="53"/>
      <c r="L20" s="53"/>
      <c r="M20" s="53"/>
      <c r="N20" s="53"/>
      <c r="O20" s="53"/>
      <c r="P20" s="53"/>
      <c r="Q20" s="53"/>
      <c r="R20" s="53"/>
      <c r="S20" s="53"/>
      <c r="T20" s="53"/>
      <c r="U20" s="53"/>
      <c r="V20" s="53"/>
      <c r="W20" s="53"/>
      <c r="X20" s="53"/>
      <c r="Y20" s="55">
        <f t="shared" si="0"/>
        <v>0</v>
      </c>
    </row>
    <row r="21" spans="1:25">
      <c r="A21" s="53"/>
      <c r="B21" s="55"/>
      <c r="C21" s="55"/>
      <c r="D21" s="54"/>
      <c r="E21" s="53"/>
      <c r="F21" s="53"/>
      <c r="G21" s="53"/>
      <c r="H21" s="53"/>
      <c r="I21" s="53"/>
      <c r="J21" s="53"/>
      <c r="K21" s="53"/>
      <c r="L21" s="53"/>
      <c r="M21" s="53"/>
      <c r="N21" s="53"/>
      <c r="O21" s="53"/>
      <c r="P21" s="53"/>
      <c r="Q21" s="53"/>
      <c r="R21" s="53"/>
      <c r="S21" s="53"/>
      <c r="T21" s="53"/>
      <c r="U21" s="53"/>
      <c r="V21" s="53"/>
      <c r="W21" s="53"/>
      <c r="X21" s="53"/>
      <c r="Y21" s="55">
        <f t="shared" si="0"/>
        <v>0</v>
      </c>
    </row>
    <row r="22" spans="1:25">
      <c r="A22" s="53"/>
      <c r="B22" s="55"/>
      <c r="C22" s="55"/>
      <c r="D22" s="54"/>
      <c r="E22" s="53"/>
      <c r="F22" s="53"/>
      <c r="G22" s="53"/>
      <c r="H22" s="53"/>
      <c r="I22" s="53"/>
      <c r="J22" s="53"/>
      <c r="K22" s="53"/>
      <c r="L22" s="53"/>
      <c r="M22" s="53"/>
      <c r="N22" s="53"/>
      <c r="O22" s="53"/>
      <c r="P22" s="53"/>
      <c r="Q22" s="53"/>
      <c r="R22" s="53"/>
      <c r="S22" s="53"/>
      <c r="T22" s="53"/>
      <c r="U22" s="53"/>
      <c r="V22" s="53"/>
      <c r="W22" s="53"/>
      <c r="X22" s="53"/>
      <c r="Y22" s="55">
        <f t="shared" si="0"/>
        <v>0</v>
      </c>
    </row>
    <row r="23" spans="1:25">
      <c r="A23" s="53"/>
      <c r="B23" s="55"/>
      <c r="C23" s="55"/>
      <c r="D23" s="54"/>
      <c r="E23" s="53"/>
      <c r="F23" s="53"/>
      <c r="G23" s="53"/>
      <c r="H23" s="53"/>
      <c r="I23" s="53"/>
      <c r="J23" s="53"/>
      <c r="K23" s="53"/>
      <c r="L23" s="53"/>
      <c r="M23" s="53"/>
      <c r="N23" s="53"/>
      <c r="O23" s="53"/>
      <c r="P23" s="53"/>
      <c r="Q23" s="53"/>
      <c r="R23" s="53"/>
      <c r="S23" s="53"/>
      <c r="T23" s="53"/>
      <c r="U23" s="53"/>
      <c r="V23" s="53"/>
      <c r="W23" s="53"/>
      <c r="X23" s="53"/>
      <c r="Y23" s="55">
        <f t="shared" si="0"/>
        <v>0</v>
      </c>
    </row>
    <row r="24" spans="1:25">
      <c r="A24" s="53"/>
      <c r="B24" s="55"/>
      <c r="C24" s="55"/>
      <c r="D24" s="54"/>
      <c r="E24" s="53"/>
      <c r="F24" s="53"/>
      <c r="G24" s="53"/>
      <c r="H24" s="53"/>
      <c r="I24" s="53"/>
      <c r="J24" s="53"/>
      <c r="K24" s="53"/>
      <c r="L24" s="53"/>
      <c r="M24" s="53"/>
      <c r="N24" s="53"/>
      <c r="O24" s="53"/>
      <c r="P24" s="53"/>
      <c r="Q24" s="53"/>
      <c r="R24" s="53"/>
      <c r="S24" s="53"/>
      <c r="T24" s="53"/>
      <c r="U24" s="53"/>
      <c r="V24" s="53"/>
      <c r="W24" s="53"/>
      <c r="X24" s="53"/>
      <c r="Y24" s="55">
        <f t="shared" si="0"/>
        <v>0</v>
      </c>
    </row>
    <row r="25" spans="1:25">
      <c r="A25" s="53"/>
      <c r="B25" s="55"/>
      <c r="C25" s="55"/>
      <c r="D25" s="54"/>
      <c r="E25" s="53"/>
      <c r="F25" s="53"/>
      <c r="G25" s="53"/>
      <c r="H25" s="53"/>
      <c r="I25" s="53"/>
      <c r="J25" s="53"/>
      <c r="K25" s="53"/>
      <c r="L25" s="53"/>
      <c r="M25" s="53"/>
      <c r="N25" s="53"/>
      <c r="O25" s="53"/>
      <c r="P25" s="53"/>
      <c r="Q25" s="53"/>
      <c r="R25" s="53"/>
      <c r="S25" s="53"/>
      <c r="T25" s="53"/>
      <c r="U25" s="53"/>
      <c r="V25" s="53"/>
      <c r="W25" s="53"/>
      <c r="X25" s="53"/>
      <c r="Y25" s="55">
        <f t="shared" si="0"/>
        <v>0</v>
      </c>
    </row>
    <row r="26" spans="1:25">
      <c r="A26" s="53"/>
      <c r="B26" s="55"/>
      <c r="C26" s="55"/>
      <c r="D26" s="54"/>
      <c r="E26" s="53"/>
      <c r="F26" s="53"/>
      <c r="G26" s="53"/>
      <c r="H26" s="53"/>
      <c r="I26" s="53"/>
      <c r="J26" s="53"/>
      <c r="K26" s="53"/>
      <c r="L26" s="53"/>
      <c r="M26" s="53"/>
      <c r="N26" s="53"/>
      <c r="O26" s="53"/>
      <c r="P26" s="53"/>
      <c r="Q26" s="53"/>
      <c r="R26" s="53"/>
      <c r="S26" s="53"/>
      <c r="T26" s="53"/>
      <c r="U26" s="53"/>
      <c r="V26" s="53"/>
      <c r="W26" s="53"/>
      <c r="X26" s="53"/>
      <c r="Y26" s="55">
        <f t="shared" si="0"/>
        <v>0</v>
      </c>
    </row>
    <row r="27" spans="1:25">
      <c r="A27" s="53"/>
      <c r="B27" s="55"/>
      <c r="C27" s="55"/>
      <c r="D27" s="54"/>
      <c r="E27" s="53"/>
      <c r="F27" s="53"/>
      <c r="G27" s="53"/>
      <c r="H27" s="53"/>
      <c r="I27" s="53"/>
      <c r="J27" s="53"/>
      <c r="K27" s="53"/>
      <c r="L27" s="53"/>
      <c r="M27" s="53"/>
      <c r="N27" s="53"/>
      <c r="O27" s="53"/>
      <c r="P27" s="53"/>
      <c r="Q27" s="53"/>
      <c r="R27" s="53"/>
      <c r="S27" s="53"/>
      <c r="T27" s="53"/>
      <c r="U27" s="53"/>
      <c r="V27" s="53"/>
      <c r="W27" s="53"/>
      <c r="X27" s="53"/>
      <c r="Y27" s="55">
        <f t="shared" si="0"/>
        <v>0</v>
      </c>
    </row>
    <row r="28" spans="1:25">
      <c r="A28" s="53"/>
      <c r="B28" s="55"/>
      <c r="C28" s="55"/>
      <c r="D28" s="54"/>
      <c r="E28" s="53"/>
      <c r="F28" s="53"/>
      <c r="G28" s="53"/>
      <c r="H28" s="53"/>
      <c r="I28" s="53"/>
      <c r="J28" s="53"/>
      <c r="K28" s="53"/>
      <c r="L28" s="53"/>
      <c r="M28" s="53"/>
      <c r="N28" s="53"/>
      <c r="O28" s="53"/>
      <c r="P28" s="53"/>
      <c r="Q28" s="53"/>
      <c r="R28" s="53"/>
      <c r="S28" s="53"/>
      <c r="T28" s="53"/>
      <c r="U28" s="53"/>
      <c r="V28" s="53"/>
      <c r="W28" s="53"/>
      <c r="X28" s="53"/>
      <c r="Y28" s="55">
        <f t="shared" si="0"/>
        <v>0</v>
      </c>
    </row>
    <row r="29" spans="1:25">
      <c r="A29" s="53"/>
      <c r="B29" s="55"/>
      <c r="C29" s="55"/>
      <c r="D29" s="54"/>
      <c r="E29" s="53"/>
      <c r="F29" s="53"/>
      <c r="G29" s="53"/>
      <c r="H29" s="53"/>
      <c r="I29" s="53"/>
      <c r="J29" s="53"/>
      <c r="K29" s="53"/>
      <c r="L29" s="53"/>
      <c r="M29" s="53"/>
      <c r="N29" s="53"/>
      <c r="O29" s="53"/>
      <c r="P29" s="53"/>
      <c r="Q29" s="53"/>
      <c r="R29" s="53"/>
      <c r="S29" s="53"/>
      <c r="T29" s="53"/>
      <c r="U29" s="53"/>
      <c r="V29" s="53"/>
      <c r="W29" s="53"/>
      <c r="X29" s="53"/>
      <c r="Y29" s="55">
        <f t="shared" si="0"/>
        <v>0</v>
      </c>
    </row>
    <row r="30" spans="1:25">
      <c r="A30" s="53"/>
      <c r="B30" s="55"/>
      <c r="C30" s="55"/>
      <c r="D30" s="54"/>
      <c r="E30" s="53"/>
      <c r="F30" s="53"/>
      <c r="G30" s="53"/>
      <c r="H30" s="53"/>
      <c r="I30" s="53"/>
      <c r="J30" s="53"/>
      <c r="K30" s="53"/>
      <c r="L30" s="53"/>
      <c r="M30" s="53"/>
      <c r="N30" s="53"/>
      <c r="O30" s="53"/>
      <c r="P30" s="53"/>
      <c r="Q30" s="53"/>
      <c r="R30" s="53"/>
      <c r="S30" s="53"/>
      <c r="T30" s="53"/>
      <c r="U30" s="53"/>
      <c r="V30" s="53"/>
      <c r="W30" s="53"/>
      <c r="X30" s="53"/>
      <c r="Y30" s="55">
        <f t="shared" si="0"/>
        <v>0</v>
      </c>
    </row>
    <row r="31" spans="1:25">
      <c r="A31" s="53"/>
      <c r="B31" s="55"/>
      <c r="C31" s="55"/>
      <c r="D31" s="54"/>
      <c r="E31" s="53"/>
      <c r="F31" s="53"/>
      <c r="G31" s="53"/>
      <c r="H31" s="53"/>
      <c r="I31" s="53"/>
      <c r="J31" s="53"/>
      <c r="K31" s="53"/>
      <c r="L31" s="53"/>
      <c r="M31" s="53"/>
      <c r="N31" s="53"/>
      <c r="O31" s="53"/>
      <c r="P31" s="53"/>
      <c r="Q31" s="53"/>
      <c r="R31" s="53"/>
      <c r="S31" s="53"/>
      <c r="T31" s="53"/>
      <c r="U31" s="53"/>
      <c r="V31" s="53"/>
      <c r="W31" s="53"/>
      <c r="X31" s="53"/>
      <c r="Y31" s="55">
        <f t="shared" si="0"/>
        <v>0</v>
      </c>
    </row>
    <row r="32" spans="1:25">
      <c r="A32" s="53"/>
      <c r="B32" s="55"/>
      <c r="C32" s="55"/>
      <c r="D32" s="54"/>
      <c r="E32" s="53"/>
      <c r="F32" s="53"/>
      <c r="G32" s="53"/>
      <c r="H32" s="53"/>
      <c r="I32" s="53"/>
      <c r="J32" s="53"/>
      <c r="K32" s="53"/>
      <c r="L32" s="53"/>
      <c r="M32" s="53"/>
      <c r="N32" s="53"/>
      <c r="O32" s="53"/>
      <c r="P32" s="53"/>
      <c r="Q32" s="53"/>
      <c r="R32" s="53"/>
      <c r="S32" s="53"/>
      <c r="T32" s="53"/>
      <c r="U32" s="53"/>
      <c r="V32" s="53"/>
      <c r="W32" s="53"/>
      <c r="X32" s="53"/>
      <c r="Y32" s="55">
        <f t="shared" si="0"/>
        <v>0</v>
      </c>
    </row>
    <row r="33" spans="1:25">
      <c r="A33" s="53"/>
      <c r="B33" s="55"/>
      <c r="C33" s="55"/>
      <c r="D33" s="54"/>
      <c r="E33" s="53"/>
      <c r="F33" s="53"/>
      <c r="G33" s="53"/>
      <c r="H33" s="53"/>
      <c r="I33" s="53"/>
      <c r="J33" s="53"/>
      <c r="K33" s="53"/>
      <c r="L33" s="53"/>
      <c r="M33" s="53"/>
      <c r="N33" s="53"/>
      <c r="O33" s="53"/>
      <c r="P33" s="53"/>
      <c r="Q33" s="53"/>
      <c r="R33" s="53"/>
      <c r="S33" s="53"/>
      <c r="T33" s="53"/>
      <c r="U33" s="53"/>
      <c r="V33" s="53"/>
      <c r="W33" s="53"/>
      <c r="X33" s="53"/>
      <c r="Y33" s="55">
        <f t="shared" si="0"/>
        <v>0</v>
      </c>
    </row>
    <row r="34" spans="1:25">
      <c r="A34" s="53"/>
      <c r="B34" s="55"/>
      <c r="C34" s="55"/>
      <c r="D34" s="54"/>
      <c r="E34" s="53"/>
      <c r="F34" s="53"/>
      <c r="G34" s="53"/>
      <c r="H34" s="53"/>
      <c r="I34" s="53"/>
      <c r="J34" s="53"/>
      <c r="K34" s="53"/>
      <c r="L34" s="53"/>
      <c r="M34" s="53"/>
      <c r="N34" s="53"/>
      <c r="O34" s="53"/>
      <c r="P34" s="53"/>
      <c r="Q34" s="53"/>
      <c r="R34" s="53"/>
      <c r="S34" s="53"/>
      <c r="T34" s="53"/>
      <c r="U34" s="53"/>
      <c r="V34" s="53"/>
      <c r="W34" s="53"/>
      <c r="X34" s="53"/>
      <c r="Y34" s="55">
        <f t="shared" si="0"/>
        <v>0</v>
      </c>
    </row>
    <row r="35" spans="1:25">
      <c r="A35" s="53"/>
      <c r="B35" s="55"/>
      <c r="C35" s="55"/>
      <c r="D35" s="54"/>
      <c r="E35" s="53"/>
      <c r="F35" s="53"/>
      <c r="G35" s="53"/>
      <c r="H35" s="53"/>
      <c r="I35" s="53"/>
      <c r="J35" s="53"/>
      <c r="K35" s="53"/>
      <c r="L35" s="53"/>
      <c r="M35" s="53"/>
      <c r="N35" s="53"/>
      <c r="O35" s="53"/>
      <c r="P35" s="53"/>
      <c r="Q35" s="53"/>
      <c r="R35" s="53"/>
      <c r="S35" s="53"/>
      <c r="T35" s="53"/>
      <c r="U35" s="53"/>
      <c r="V35" s="53"/>
      <c r="W35" s="53"/>
      <c r="X35" s="53"/>
      <c r="Y35" s="55">
        <f t="shared" si="0"/>
        <v>0</v>
      </c>
    </row>
    <row r="36" spans="1:25">
      <c r="A36" s="53"/>
      <c r="B36" s="55"/>
      <c r="C36" s="55"/>
      <c r="D36" s="54"/>
      <c r="E36" s="53"/>
      <c r="F36" s="53"/>
      <c r="G36" s="53"/>
      <c r="H36" s="53"/>
      <c r="I36" s="53"/>
      <c r="J36" s="53"/>
      <c r="K36" s="53"/>
      <c r="L36" s="53"/>
      <c r="M36" s="53"/>
      <c r="N36" s="53"/>
      <c r="O36" s="53"/>
      <c r="P36" s="53"/>
      <c r="Q36" s="53"/>
      <c r="R36" s="53"/>
      <c r="S36" s="53"/>
      <c r="T36" s="53"/>
      <c r="U36" s="53"/>
      <c r="V36" s="53"/>
      <c r="W36" s="53"/>
      <c r="X36" s="53"/>
      <c r="Y36" s="55">
        <f t="shared" si="0"/>
        <v>0</v>
      </c>
    </row>
    <row r="37" spans="1:25">
      <c r="A37" s="53"/>
      <c r="B37" s="55"/>
      <c r="C37" s="55"/>
      <c r="D37" s="54"/>
      <c r="E37" s="53"/>
      <c r="F37" s="53"/>
      <c r="G37" s="53"/>
      <c r="H37" s="53"/>
      <c r="I37" s="53"/>
      <c r="J37" s="53"/>
      <c r="K37" s="53"/>
      <c r="L37" s="53"/>
      <c r="M37" s="53"/>
      <c r="N37" s="53"/>
      <c r="O37" s="53"/>
      <c r="P37" s="53"/>
      <c r="Q37" s="53"/>
      <c r="R37" s="53"/>
      <c r="S37" s="53"/>
      <c r="T37" s="53"/>
      <c r="U37" s="53"/>
      <c r="V37" s="53"/>
      <c r="W37" s="53"/>
      <c r="X37" s="53"/>
      <c r="Y37" s="55">
        <f t="shared" si="0"/>
        <v>0</v>
      </c>
    </row>
    <row r="38" spans="1:25">
      <c r="A38" s="53"/>
      <c r="B38" s="55"/>
      <c r="C38" s="55"/>
      <c r="D38" s="54"/>
      <c r="E38" s="53"/>
      <c r="F38" s="53"/>
      <c r="G38" s="53"/>
      <c r="H38" s="53"/>
      <c r="I38" s="53"/>
      <c r="J38" s="53"/>
      <c r="K38" s="53"/>
      <c r="L38" s="53"/>
      <c r="M38" s="53"/>
      <c r="N38" s="53"/>
      <c r="O38" s="53"/>
      <c r="P38" s="53"/>
      <c r="Q38" s="53"/>
      <c r="R38" s="53"/>
      <c r="S38" s="53"/>
      <c r="T38" s="53"/>
      <c r="U38" s="53"/>
      <c r="V38" s="53"/>
      <c r="W38" s="53"/>
      <c r="X38" s="53"/>
      <c r="Y38" s="55">
        <f t="shared" si="0"/>
        <v>0</v>
      </c>
    </row>
    <row r="39" spans="1:25">
      <c r="A39" s="53"/>
      <c r="B39" s="55"/>
      <c r="C39" s="55"/>
      <c r="D39" s="54"/>
      <c r="E39" s="53"/>
      <c r="F39" s="53"/>
      <c r="G39" s="53"/>
      <c r="H39" s="53"/>
      <c r="I39" s="53"/>
      <c r="J39" s="53"/>
      <c r="K39" s="53"/>
      <c r="L39" s="53"/>
      <c r="M39" s="53"/>
      <c r="N39" s="53"/>
      <c r="O39" s="53"/>
      <c r="P39" s="53"/>
      <c r="Q39" s="53"/>
      <c r="R39" s="53"/>
      <c r="S39" s="53"/>
      <c r="T39" s="53"/>
      <c r="U39" s="53"/>
      <c r="V39" s="53"/>
      <c r="W39" s="53"/>
      <c r="X39" s="53"/>
      <c r="Y39" s="55">
        <f t="shared" si="0"/>
        <v>0</v>
      </c>
    </row>
    <row r="40" spans="1:25">
      <c r="A40" s="53"/>
      <c r="B40" s="55"/>
      <c r="C40" s="55"/>
      <c r="D40" s="54"/>
      <c r="E40" s="53"/>
      <c r="F40" s="53"/>
      <c r="G40" s="53"/>
      <c r="H40" s="53"/>
      <c r="I40" s="53"/>
      <c r="J40" s="53"/>
      <c r="K40" s="53"/>
      <c r="L40" s="53"/>
      <c r="M40" s="53"/>
      <c r="N40" s="53"/>
      <c r="O40" s="53"/>
      <c r="P40" s="53"/>
      <c r="Q40" s="53"/>
      <c r="R40" s="53"/>
      <c r="S40" s="53"/>
      <c r="T40" s="53"/>
      <c r="U40" s="53"/>
      <c r="V40" s="53"/>
      <c r="W40" s="53"/>
      <c r="X40" s="53"/>
      <c r="Y40" s="55">
        <f t="shared" si="0"/>
        <v>0</v>
      </c>
    </row>
    <row r="41" spans="1:25">
      <c r="A41" s="53"/>
      <c r="B41" s="55"/>
      <c r="C41" s="55"/>
      <c r="D41" s="54"/>
      <c r="E41" s="53"/>
      <c r="F41" s="53"/>
      <c r="G41" s="53"/>
      <c r="H41" s="53"/>
      <c r="I41" s="53"/>
      <c r="J41" s="53"/>
      <c r="K41" s="53"/>
      <c r="L41" s="53"/>
      <c r="M41" s="53"/>
      <c r="N41" s="53"/>
      <c r="O41" s="53"/>
      <c r="P41" s="53"/>
      <c r="Q41" s="53"/>
      <c r="R41" s="53"/>
      <c r="S41" s="53"/>
      <c r="T41" s="53"/>
      <c r="U41" s="53"/>
      <c r="V41" s="53"/>
      <c r="W41" s="53"/>
      <c r="X41" s="53"/>
      <c r="Y41" s="55">
        <f t="shared" si="0"/>
        <v>0</v>
      </c>
    </row>
    <row r="42" spans="1:25">
      <c r="A42" s="53"/>
      <c r="B42" s="55"/>
      <c r="C42" s="55"/>
      <c r="D42" s="54"/>
      <c r="E42" s="53"/>
      <c r="F42" s="53"/>
      <c r="G42" s="53"/>
      <c r="H42" s="53"/>
      <c r="I42" s="53"/>
      <c r="J42" s="53"/>
      <c r="K42" s="53"/>
      <c r="L42" s="53"/>
      <c r="M42" s="53"/>
      <c r="N42" s="53"/>
      <c r="O42" s="53"/>
      <c r="P42" s="53"/>
      <c r="Q42" s="53"/>
      <c r="R42" s="53"/>
      <c r="S42" s="53"/>
      <c r="T42" s="53"/>
      <c r="U42" s="53"/>
      <c r="V42" s="53"/>
      <c r="W42" s="53"/>
      <c r="X42" s="53"/>
      <c r="Y42" s="55">
        <f t="shared" si="0"/>
        <v>0</v>
      </c>
    </row>
    <row r="43" spans="1:25">
      <c r="A43" s="53"/>
      <c r="B43" s="55"/>
      <c r="C43" s="55"/>
      <c r="D43" s="54"/>
      <c r="E43" s="53"/>
      <c r="F43" s="53"/>
      <c r="G43" s="53"/>
      <c r="H43" s="53"/>
      <c r="I43" s="53"/>
      <c r="J43" s="53"/>
      <c r="K43" s="53"/>
      <c r="L43" s="53"/>
      <c r="M43" s="53"/>
      <c r="N43" s="53"/>
      <c r="O43" s="53"/>
      <c r="P43" s="53"/>
      <c r="Q43" s="53"/>
      <c r="R43" s="53"/>
      <c r="S43" s="53"/>
      <c r="T43" s="53"/>
      <c r="U43" s="53"/>
      <c r="V43" s="53"/>
      <c r="W43" s="53"/>
      <c r="X43" s="53"/>
      <c r="Y43" s="55">
        <f t="shared" si="0"/>
        <v>0</v>
      </c>
    </row>
    <row r="44" spans="1:25">
      <c r="A44" s="53"/>
      <c r="B44" s="55"/>
      <c r="C44" s="55"/>
      <c r="D44" s="54"/>
      <c r="E44" s="53"/>
      <c r="F44" s="53"/>
      <c r="G44" s="53"/>
      <c r="H44" s="53"/>
      <c r="I44" s="53"/>
      <c r="J44" s="53"/>
      <c r="K44" s="53"/>
      <c r="L44" s="53"/>
      <c r="M44" s="53"/>
      <c r="N44" s="53"/>
      <c r="O44" s="53"/>
      <c r="P44" s="53"/>
      <c r="Q44" s="53"/>
      <c r="R44" s="53"/>
      <c r="S44" s="53"/>
      <c r="T44" s="53"/>
      <c r="U44" s="53"/>
      <c r="V44" s="53"/>
      <c r="W44" s="53"/>
      <c r="X44" s="53"/>
      <c r="Y44" s="55">
        <f t="shared" si="0"/>
        <v>0</v>
      </c>
    </row>
    <row r="45" spans="1:25">
      <c r="A45" s="53"/>
      <c r="B45" s="55"/>
      <c r="C45" s="55"/>
      <c r="D45" s="54"/>
      <c r="E45" s="53"/>
      <c r="F45" s="53"/>
      <c r="G45" s="53"/>
      <c r="H45" s="53"/>
      <c r="I45" s="53"/>
      <c r="J45" s="53"/>
      <c r="K45" s="53"/>
      <c r="L45" s="53"/>
      <c r="M45" s="53"/>
      <c r="N45" s="53"/>
      <c r="O45" s="53"/>
      <c r="P45" s="53"/>
      <c r="Q45" s="53"/>
      <c r="R45" s="53"/>
      <c r="S45" s="53"/>
      <c r="T45" s="53"/>
      <c r="U45" s="53"/>
      <c r="V45" s="53"/>
      <c r="W45" s="53"/>
      <c r="X45" s="53"/>
      <c r="Y45" s="55">
        <f t="shared" si="0"/>
        <v>0</v>
      </c>
    </row>
    <row r="46" spans="1:25">
      <c r="A46" s="53"/>
      <c r="B46" s="55"/>
      <c r="C46" s="55"/>
      <c r="D46" s="54"/>
      <c r="E46" s="53"/>
      <c r="F46" s="53"/>
      <c r="G46" s="53"/>
      <c r="H46" s="53"/>
      <c r="I46" s="53"/>
      <c r="J46" s="53"/>
      <c r="K46" s="53"/>
      <c r="L46" s="53"/>
      <c r="M46" s="53"/>
      <c r="N46" s="53"/>
      <c r="O46" s="53"/>
      <c r="P46" s="53"/>
      <c r="Q46" s="53"/>
      <c r="R46" s="53"/>
      <c r="S46" s="53"/>
      <c r="T46" s="53"/>
      <c r="U46" s="53"/>
      <c r="V46" s="53"/>
      <c r="W46" s="53"/>
      <c r="X46" s="53"/>
      <c r="Y46" s="55">
        <f t="shared" si="0"/>
        <v>0</v>
      </c>
    </row>
    <row r="47" spans="1:25">
      <c r="A47" s="53"/>
      <c r="B47" s="55"/>
      <c r="C47" s="55"/>
      <c r="D47" s="54"/>
      <c r="E47" s="53"/>
      <c r="F47" s="53"/>
      <c r="G47" s="53"/>
      <c r="H47" s="53"/>
      <c r="I47" s="53"/>
      <c r="J47" s="53"/>
      <c r="K47" s="53"/>
      <c r="L47" s="53"/>
      <c r="M47" s="53"/>
      <c r="N47" s="53"/>
      <c r="O47" s="53"/>
      <c r="P47" s="53"/>
      <c r="Q47" s="53"/>
      <c r="R47" s="53"/>
      <c r="S47" s="53"/>
      <c r="T47" s="53"/>
      <c r="U47" s="53"/>
      <c r="V47" s="53"/>
      <c r="W47" s="53"/>
      <c r="X47" s="53"/>
      <c r="Y47" s="55">
        <f t="shared" si="0"/>
        <v>0</v>
      </c>
    </row>
    <row r="48" spans="1:25">
      <c r="A48" s="53"/>
      <c r="B48" s="55"/>
      <c r="C48" s="55"/>
      <c r="D48" s="54"/>
      <c r="E48" s="53"/>
      <c r="F48" s="53"/>
      <c r="G48" s="53"/>
      <c r="H48" s="53"/>
      <c r="I48" s="53"/>
      <c r="J48" s="53"/>
      <c r="K48" s="53"/>
      <c r="L48" s="53"/>
      <c r="M48" s="53"/>
      <c r="N48" s="53"/>
      <c r="O48" s="53"/>
      <c r="P48" s="53"/>
      <c r="Q48" s="53"/>
      <c r="R48" s="53"/>
      <c r="S48" s="53"/>
      <c r="T48" s="53"/>
      <c r="U48" s="53"/>
      <c r="V48" s="53"/>
      <c r="W48" s="53"/>
      <c r="X48" s="53"/>
      <c r="Y48" s="55">
        <f t="shared" si="0"/>
        <v>0</v>
      </c>
    </row>
    <row r="49" spans="1:25">
      <c r="A49" s="53"/>
      <c r="B49" s="55"/>
      <c r="C49" s="55"/>
      <c r="D49" s="54"/>
      <c r="E49" s="53"/>
      <c r="F49" s="53"/>
      <c r="G49" s="53"/>
      <c r="H49" s="53"/>
      <c r="I49" s="53"/>
      <c r="J49" s="53"/>
      <c r="K49" s="53"/>
      <c r="L49" s="53"/>
      <c r="M49" s="53"/>
      <c r="N49" s="53"/>
      <c r="O49" s="53"/>
      <c r="P49" s="53"/>
      <c r="Q49" s="53"/>
      <c r="R49" s="53"/>
      <c r="S49" s="53"/>
      <c r="T49" s="53"/>
      <c r="U49" s="53"/>
      <c r="V49" s="53"/>
      <c r="W49" s="53"/>
      <c r="X49" s="53"/>
      <c r="Y49" s="55">
        <f t="shared" si="0"/>
        <v>0</v>
      </c>
    </row>
    <row r="50" spans="1:25">
      <c r="A50" s="53"/>
      <c r="B50" s="55"/>
      <c r="C50" s="55"/>
      <c r="D50" s="54"/>
      <c r="E50" s="53"/>
      <c r="F50" s="53"/>
      <c r="G50" s="53"/>
      <c r="H50" s="53"/>
      <c r="I50" s="53"/>
      <c r="J50" s="53"/>
      <c r="K50" s="53"/>
      <c r="L50" s="53"/>
      <c r="M50" s="53"/>
      <c r="N50" s="53"/>
      <c r="O50" s="53"/>
      <c r="P50" s="53"/>
      <c r="Q50" s="53"/>
      <c r="R50" s="53"/>
      <c r="S50" s="53"/>
      <c r="T50" s="53"/>
      <c r="U50" s="53"/>
      <c r="V50" s="53"/>
      <c r="W50" s="53"/>
      <c r="X50" s="53"/>
      <c r="Y50" s="55">
        <f t="shared" si="0"/>
        <v>0</v>
      </c>
    </row>
    <row r="51" spans="1:25">
      <c r="A51" s="53"/>
      <c r="B51" s="55"/>
      <c r="C51" s="55"/>
      <c r="D51" s="54"/>
      <c r="E51" s="53"/>
      <c r="F51" s="53"/>
      <c r="G51" s="53"/>
      <c r="H51" s="53"/>
      <c r="I51" s="53"/>
      <c r="J51" s="53"/>
      <c r="K51" s="53"/>
      <c r="L51" s="53"/>
      <c r="M51" s="53"/>
      <c r="N51" s="53"/>
      <c r="O51" s="53"/>
      <c r="P51" s="53"/>
      <c r="Q51" s="53"/>
      <c r="R51" s="53"/>
      <c r="S51" s="53"/>
      <c r="T51" s="53"/>
      <c r="U51" s="53"/>
      <c r="V51" s="53"/>
      <c r="W51" s="53"/>
      <c r="X51" s="53"/>
      <c r="Y51" s="55">
        <f t="shared" si="0"/>
        <v>0</v>
      </c>
    </row>
    <row r="52" spans="1:25">
      <c r="A52" s="53"/>
      <c r="B52" s="55"/>
      <c r="C52" s="55"/>
      <c r="D52" s="54"/>
      <c r="E52" s="53"/>
      <c r="F52" s="53"/>
      <c r="G52" s="53"/>
      <c r="H52" s="53"/>
      <c r="I52" s="53"/>
      <c r="J52" s="53"/>
      <c r="K52" s="53"/>
      <c r="L52" s="53"/>
      <c r="M52" s="53"/>
      <c r="N52" s="53"/>
      <c r="O52" s="53"/>
      <c r="P52" s="53"/>
      <c r="Q52" s="53"/>
      <c r="R52" s="53"/>
      <c r="S52" s="53"/>
      <c r="T52" s="53"/>
      <c r="U52" s="53"/>
      <c r="V52" s="53"/>
      <c r="W52" s="53"/>
      <c r="X52" s="53"/>
      <c r="Y52" s="55">
        <f t="shared" si="0"/>
        <v>0</v>
      </c>
    </row>
    <row r="53" spans="1:25">
      <c r="A53" s="53"/>
      <c r="B53" s="55"/>
      <c r="C53" s="55"/>
      <c r="D53" s="54"/>
      <c r="E53" s="53"/>
      <c r="F53" s="53"/>
      <c r="G53" s="53"/>
      <c r="H53" s="53"/>
      <c r="I53" s="53"/>
      <c r="J53" s="53"/>
      <c r="K53" s="53"/>
      <c r="L53" s="53"/>
      <c r="M53" s="53"/>
      <c r="N53" s="53"/>
      <c r="O53" s="53"/>
      <c r="P53" s="53"/>
      <c r="Q53" s="53"/>
      <c r="R53" s="53"/>
      <c r="S53" s="53"/>
      <c r="T53" s="53"/>
      <c r="U53" s="53"/>
      <c r="V53" s="53"/>
      <c r="W53" s="53"/>
      <c r="X53" s="53"/>
      <c r="Y53" s="55">
        <f t="shared" si="0"/>
        <v>0</v>
      </c>
    </row>
    <row r="54" spans="1:25">
      <c r="A54" s="53"/>
      <c r="B54" s="55"/>
      <c r="C54" s="55"/>
      <c r="D54" s="54"/>
      <c r="E54" s="53"/>
      <c r="F54" s="53"/>
      <c r="G54" s="53"/>
      <c r="H54" s="53"/>
      <c r="I54" s="53"/>
      <c r="J54" s="53"/>
      <c r="K54" s="53"/>
      <c r="L54" s="53"/>
      <c r="M54" s="53"/>
      <c r="N54" s="53"/>
      <c r="O54" s="53"/>
      <c r="P54" s="53"/>
      <c r="Q54" s="53"/>
      <c r="R54" s="53"/>
      <c r="S54" s="53"/>
      <c r="T54" s="53"/>
      <c r="U54" s="53"/>
      <c r="V54" s="53"/>
      <c r="W54" s="53"/>
      <c r="X54" s="53"/>
      <c r="Y54" s="55">
        <f t="shared" si="0"/>
        <v>0</v>
      </c>
    </row>
    <row r="55" spans="1:25">
      <c r="A55" s="53"/>
      <c r="B55" s="55"/>
      <c r="C55" s="55"/>
      <c r="D55" s="54"/>
      <c r="E55" s="53"/>
      <c r="F55" s="53"/>
      <c r="G55" s="53"/>
      <c r="H55" s="53"/>
      <c r="I55" s="53"/>
      <c r="J55" s="53"/>
      <c r="K55" s="53"/>
      <c r="L55" s="53"/>
      <c r="M55" s="53"/>
      <c r="N55" s="53"/>
      <c r="O55" s="53"/>
      <c r="P55" s="53"/>
      <c r="Q55" s="53"/>
      <c r="R55" s="53"/>
      <c r="S55" s="53"/>
      <c r="T55" s="53"/>
      <c r="U55" s="53"/>
      <c r="V55" s="53"/>
      <c r="W55" s="53"/>
      <c r="X55" s="53"/>
      <c r="Y55" s="55">
        <f t="shared" si="0"/>
        <v>0</v>
      </c>
    </row>
    <row r="56" spans="1:25">
      <c r="A56" s="53"/>
      <c r="B56" s="55"/>
      <c r="C56" s="55"/>
      <c r="D56" s="54"/>
      <c r="E56" s="53"/>
      <c r="F56" s="53"/>
      <c r="G56" s="53"/>
      <c r="H56" s="53"/>
      <c r="I56" s="53"/>
      <c r="J56" s="53"/>
      <c r="K56" s="53"/>
      <c r="L56" s="53"/>
      <c r="M56" s="53"/>
      <c r="N56" s="53"/>
      <c r="O56" s="53"/>
      <c r="P56" s="53"/>
      <c r="Q56" s="53"/>
      <c r="R56" s="53"/>
      <c r="S56" s="53"/>
      <c r="T56" s="53"/>
      <c r="U56" s="53"/>
      <c r="V56" s="53"/>
      <c r="W56" s="53"/>
      <c r="X56" s="53"/>
      <c r="Y56" s="55">
        <f t="shared" si="0"/>
        <v>0</v>
      </c>
    </row>
    <row r="57" spans="1:25">
      <c r="A57" s="53"/>
      <c r="B57" s="55"/>
      <c r="C57" s="55"/>
      <c r="D57" s="54"/>
      <c r="E57" s="53"/>
      <c r="F57" s="53"/>
      <c r="G57" s="53"/>
      <c r="H57" s="53"/>
      <c r="I57" s="53"/>
      <c r="J57" s="53"/>
      <c r="K57" s="53"/>
      <c r="L57" s="53"/>
      <c r="M57" s="53"/>
      <c r="N57" s="53"/>
      <c r="O57" s="53"/>
      <c r="P57" s="53"/>
      <c r="Q57" s="53"/>
      <c r="R57" s="53"/>
      <c r="S57" s="53"/>
      <c r="T57" s="53"/>
      <c r="U57" s="53"/>
      <c r="V57" s="53"/>
      <c r="W57" s="53"/>
      <c r="X57" s="53"/>
      <c r="Y57" s="55">
        <f t="shared" si="0"/>
        <v>0</v>
      </c>
    </row>
    <row r="58" spans="1:25">
      <c r="A58" s="53"/>
      <c r="B58" s="55"/>
      <c r="C58" s="55"/>
      <c r="D58" s="54"/>
      <c r="E58" s="53"/>
      <c r="F58" s="53"/>
      <c r="G58" s="53"/>
      <c r="H58" s="53"/>
      <c r="I58" s="53"/>
      <c r="J58" s="53"/>
      <c r="K58" s="53"/>
      <c r="L58" s="53"/>
      <c r="M58" s="53"/>
      <c r="N58" s="53"/>
      <c r="O58" s="53"/>
      <c r="P58" s="53"/>
      <c r="Q58" s="53"/>
      <c r="R58" s="53"/>
      <c r="S58" s="53"/>
      <c r="T58" s="53"/>
      <c r="U58" s="53"/>
      <c r="V58" s="53"/>
      <c r="W58" s="53"/>
      <c r="X58" s="53"/>
      <c r="Y58" s="55">
        <f t="shared" si="0"/>
        <v>0</v>
      </c>
    </row>
    <row r="59" spans="1:25">
      <c r="A59" s="53"/>
      <c r="B59" s="55"/>
      <c r="C59" s="55"/>
      <c r="D59" s="54"/>
      <c r="E59" s="53"/>
      <c r="F59" s="53"/>
      <c r="G59" s="53"/>
      <c r="H59" s="53"/>
      <c r="I59" s="53"/>
      <c r="J59" s="53"/>
      <c r="K59" s="53"/>
      <c r="L59" s="53"/>
      <c r="M59" s="53"/>
      <c r="N59" s="53"/>
      <c r="O59" s="53"/>
      <c r="P59" s="53"/>
      <c r="Q59" s="53"/>
      <c r="R59" s="53"/>
      <c r="S59" s="53"/>
      <c r="T59" s="53"/>
      <c r="U59" s="53"/>
      <c r="V59" s="53"/>
      <c r="W59" s="53"/>
      <c r="X59" s="53"/>
      <c r="Y59" s="55">
        <f t="shared" si="0"/>
        <v>0</v>
      </c>
    </row>
    <row r="60" spans="1:25">
      <c r="A60" s="53"/>
      <c r="B60" s="55"/>
      <c r="C60" s="55"/>
      <c r="D60" s="54"/>
      <c r="E60" s="53"/>
      <c r="F60" s="53"/>
      <c r="G60" s="53"/>
      <c r="H60" s="53"/>
      <c r="I60" s="53"/>
      <c r="J60" s="53"/>
      <c r="K60" s="53"/>
      <c r="L60" s="53"/>
      <c r="M60" s="53"/>
      <c r="N60" s="53"/>
      <c r="O60" s="53"/>
      <c r="P60" s="53"/>
      <c r="Q60" s="53"/>
      <c r="R60" s="53"/>
      <c r="S60" s="53"/>
      <c r="T60" s="53"/>
      <c r="U60" s="53"/>
      <c r="V60" s="53"/>
      <c r="W60" s="53"/>
      <c r="X60" s="53"/>
      <c r="Y60" s="55">
        <f t="shared" si="0"/>
        <v>0</v>
      </c>
    </row>
    <row r="61" spans="1:25">
      <c r="A61" s="53"/>
      <c r="B61" s="55"/>
      <c r="C61" s="55"/>
      <c r="D61" s="54"/>
      <c r="E61" s="53"/>
      <c r="F61" s="53"/>
      <c r="G61" s="53"/>
      <c r="H61" s="53"/>
      <c r="I61" s="53"/>
      <c r="J61" s="53"/>
      <c r="K61" s="53"/>
      <c r="L61" s="53"/>
      <c r="M61" s="53"/>
      <c r="N61" s="53"/>
      <c r="O61" s="53"/>
      <c r="P61" s="53"/>
      <c r="Q61" s="53"/>
      <c r="R61" s="53"/>
      <c r="S61" s="53"/>
      <c r="T61" s="53"/>
      <c r="U61" s="53"/>
      <c r="V61" s="53"/>
      <c r="W61" s="53"/>
      <c r="X61" s="53"/>
      <c r="Y61" s="55">
        <f t="shared" si="0"/>
        <v>0</v>
      </c>
    </row>
    <row r="62" spans="1:25">
      <c r="A62" s="53"/>
      <c r="B62" s="55"/>
      <c r="C62" s="55"/>
      <c r="D62" s="54"/>
      <c r="E62" s="53"/>
      <c r="F62" s="53"/>
      <c r="G62" s="53"/>
      <c r="H62" s="53"/>
      <c r="I62" s="53"/>
      <c r="J62" s="53"/>
      <c r="K62" s="53"/>
      <c r="L62" s="53"/>
      <c r="M62" s="53"/>
      <c r="N62" s="53"/>
      <c r="O62" s="53"/>
      <c r="P62" s="53"/>
      <c r="Q62" s="53"/>
      <c r="R62" s="53"/>
      <c r="S62" s="53"/>
      <c r="T62" s="53"/>
      <c r="U62" s="53"/>
      <c r="V62" s="53"/>
      <c r="W62" s="53"/>
      <c r="X62" s="53"/>
      <c r="Y62" s="55">
        <f t="shared" si="0"/>
        <v>0</v>
      </c>
    </row>
    <row r="63" spans="1:25">
      <c r="A63" s="53"/>
      <c r="B63" s="55"/>
      <c r="C63" s="55"/>
      <c r="D63" s="54"/>
      <c r="E63" s="53"/>
      <c r="F63" s="53"/>
      <c r="G63" s="53"/>
      <c r="H63" s="53"/>
      <c r="I63" s="53"/>
      <c r="J63" s="53"/>
      <c r="K63" s="53"/>
      <c r="L63" s="53"/>
      <c r="M63" s="53"/>
      <c r="N63" s="53"/>
      <c r="O63" s="53"/>
      <c r="P63" s="53"/>
      <c r="Q63" s="53"/>
      <c r="R63" s="53"/>
      <c r="S63" s="53"/>
      <c r="T63" s="53"/>
      <c r="U63" s="53"/>
      <c r="V63" s="53"/>
      <c r="W63" s="53"/>
      <c r="X63" s="53"/>
      <c r="Y63" s="55">
        <f t="shared" si="0"/>
        <v>0</v>
      </c>
    </row>
    <row r="64" spans="1:25">
      <c r="A64" s="53"/>
      <c r="B64" s="55"/>
      <c r="C64" s="55"/>
      <c r="D64" s="54"/>
      <c r="E64" s="53"/>
      <c r="F64" s="53"/>
      <c r="G64" s="53"/>
      <c r="H64" s="53"/>
      <c r="I64" s="53"/>
      <c r="J64" s="53"/>
      <c r="K64" s="53"/>
      <c r="L64" s="53"/>
      <c r="M64" s="53"/>
      <c r="N64" s="53"/>
      <c r="O64" s="53"/>
      <c r="P64" s="53"/>
      <c r="Q64" s="53"/>
      <c r="R64" s="53"/>
      <c r="S64" s="53"/>
      <c r="T64" s="53"/>
      <c r="U64" s="53"/>
      <c r="V64" s="53"/>
      <c r="W64" s="53"/>
      <c r="X64" s="53"/>
      <c r="Y64" s="55">
        <f t="shared" si="0"/>
        <v>0</v>
      </c>
    </row>
    <row r="65" spans="1:25">
      <c r="A65" s="53"/>
      <c r="B65" s="55"/>
      <c r="C65" s="55"/>
      <c r="D65" s="54"/>
      <c r="E65" s="53"/>
      <c r="F65" s="53"/>
      <c r="G65" s="53"/>
      <c r="H65" s="53"/>
      <c r="I65" s="53"/>
      <c r="J65" s="53"/>
      <c r="K65" s="53"/>
      <c r="L65" s="53"/>
      <c r="M65" s="53"/>
      <c r="N65" s="53"/>
      <c r="O65" s="53"/>
      <c r="P65" s="53"/>
      <c r="Q65" s="53"/>
      <c r="R65" s="53"/>
      <c r="S65" s="53"/>
      <c r="T65" s="53"/>
      <c r="U65" s="53"/>
      <c r="V65" s="53"/>
      <c r="W65" s="53"/>
      <c r="X65" s="53"/>
      <c r="Y65" s="55">
        <f t="shared" si="0"/>
        <v>0</v>
      </c>
    </row>
    <row r="66" spans="1:25">
      <c r="A66" s="53"/>
      <c r="B66" s="55"/>
      <c r="C66" s="55"/>
      <c r="D66" s="54"/>
      <c r="E66" s="53"/>
      <c r="F66" s="53"/>
      <c r="G66" s="53"/>
      <c r="H66" s="53"/>
      <c r="I66" s="53"/>
      <c r="J66" s="53"/>
      <c r="K66" s="53"/>
      <c r="L66" s="53"/>
      <c r="M66" s="53"/>
      <c r="N66" s="53"/>
      <c r="O66" s="53"/>
      <c r="P66" s="53"/>
      <c r="Q66" s="53"/>
      <c r="R66" s="53"/>
      <c r="S66" s="53"/>
      <c r="T66" s="53"/>
      <c r="U66" s="53"/>
      <c r="V66" s="53"/>
      <c r="W66" s="53"/>
      <c r="X66" s="53"/>
      <c r="Y66" s="55">
        <f t="shared" si="0"/>
        <v>0</v>
      </c>
    </row>
    <row r="67" spans="1:25">
      <c r="A67" s="53"/>
      <c r="B67" s="55"/>
      <c r="C67" s="55"/>
      <c r="D67" s="54"/>
      <c r="E67" s="53"/>
      <c r="F67" s="53"/>
      <c r="G67" s="53"/>
      <c r="H67" s="53"/>
      <c r="I67" s="53"/>
      <c r="J67" s="53"/>
      <c r="K67" s="53"/>
      <c r="L67" s="53"/>
      <c r="M67" s="53"/>
      <c r="N67" s="53"/>
      <c r="O67" s="53"/>
      <c r="P67" s="53"/>
      <c r="Q67" s="53"/>
      <c r="R67" s="53"/>
      <c r="S67" s="53"/>
      <c r="T67" s="53"/>
      <c r="U67" s="53"/>
      <c r="V67" s="53"/>
      <c r="W67" s="53"/>
      <c r="X67" s="53"/>
      <c r="Y67" s="55">
        <f t="shared" si="0"/>
        <v>0</v>
      </c>
    </row>
    <row r="68" spans="1:25">
      <c r="A68" s="53"/>
      <c r="B68" s="55"/>
      <c r="C68" s="55"/>
      <c r="D68" s="54"/>
      <c r="E68" s="53"/>
      <c r="F68" s="53"/>
      <c r="G68" s="53"/>
      <c r="H68" s="53"/>
      <c r="I68" s="53"/>
      <c r="J68" s="53"/>
      <c r="K68" s="53"/>
      <c r="L68" s="53"/>
      <c r="M68" s="53"/>
      <c r="N68" s="53"/>
      <c r="O68" s="53"/>
      <c r="P68" s="53"/>
      <c r="Q68" s="53"/>
      <c r="R68" s="53"/>
      <c r="S68" s="53"/>
      <c r="T68" s="53"/>
      <c r="U68" s="53"/>
      <c r="V68" s="53"/>
      <c r="W68" s="53"/>
      <c r="X68" s="53"/>
      <c r="Y68" s="55">
        <f t="shared" si="0"/>
        <v>0</v>
      </c>
    </row>
    <row r="69" spans="1:25">
      <c r="A69" s="53"/>
      <c r="B69" s="55"/>
      <c r="C69" s="55"/>
      <c r="D69" s="54"/>
      <c r="E69" s="53"/>
      <c r="F69" s="53"/>
      <c r="G69" s="53"/>
      <c r="H69" s="53"/>
      <c r="I69" s="53"/>
      <c r="J69" s="53"/>
      <c r="K69" s="53"/>
      <c r="L69" s="53"/>
      <c r="M69" s="53"/>
      <c r="N69" s="53"/>
      <c r="O69" s="53"/>
      <c r="P69" s="53"/>
      <c r="Q69" s="53"/>
      <c r="R69" s="53"/>
      <c r="S69" s="53"/>
      <c r="T69" s="53"/>
      <c r="U69" s="53"/>
      <c r="V69" s="53"/>
      <c r="W69" s="53"/>
      <c r="X69" s="53"/>
      <c r="Y69" s="55">
        <f t="shared" si="0"/>
        <v>0</v>
      </c>
    </row>
    <row r="70" spans="1:25">
      <c r="A70" s="53"/>
      <c r="B70" s="55"/>
      <c r="C70" s="55"/>
      <c r="D70" s="54"/>
      <c r="E70" s="53"/>
      <c r="F70" s="53"/>
      <c r="G70" s="53"/>
      <c r="H70" s="53"/>
      <c r="I70" s="53"/>
      <c r="J70" s="53"/>
      <c r="K70" s="53"/>
      <c r="L70" s="53"/>
      <c r="M70" s="53"/>
      <c r="N70" s="53"/>
      <c r="O70" s="53"/>
      <c r="P70" s="53"/>
      <c r="Q70" s="53"/>
      <c r="R70" s="53"/>
      <c r="S70" s="53"/>
      <c r="T70" s="53"/>
      <c r="U70" s="53"/>
      <c r="V70" s="53"/>
      <c r="W70" s="53"/>
      <c r="X70" s="53"/>
      <c r="Y70" s="55">
        <f t="shared" si="0"/>
        <v>0</v>
      </c>
    </row>
    <row r="71" spans="1:25">
      <c r="A71" s="53"/>
      <c r="B71" s="55"/>
      <c r="C71" s="55"/>
      <c r="D71" s="54"/>
      <c r="E71" s="53"/>
      <c r="F71" s="53"/>
      <c r="G71" s="53"/>
      <c r="H71" s="53"/>
      <c r="I71" s="53"/>
      <c r="J71" s="53"/>
      <c r="K71" s="53"/>
      <c r="L71" s="53"/>
      <c r="M71" s="53"/>
      <c r="N71" s="53"/>
      <c r="O71" s="53"/>
      <c r="P71" s="53"/>
      <c r="Q71" s="53"/>
      <c r="R71" s="53"/>
      <c r="S71" s="53"/>
      <c r="T71" s="53"/>
      <c r="U71" s="53"/>
      <c r="V71" s="53"/>
      <c r="W71" s="53"/>
      <c r="X71" s="53"/>
      <c r="Y71" s="55">
        <f t="shared" si="0"/>
        <v>0</v>
      </c>
    </row>
    <row r="72" spans="1:25">
      <c r="A72" s="53"/>
      <c r="B72" s="55"/>
      <c r="C72" s="55"/>
      <c r="D72" s="54"/>
      <c r="E72" s="53"/>
      <c r="F72" s="53"/>
      <c r="G72" s="53"/>
      <c r="H72" s="53"/>
      <c r="I72" s="53"/>
      <c r="J72" s="53"/>
      <c r="K72" s="53"/>
      <c r="L72" s="53"/>
      <c r="M72" s="53"/>
      <c r="N72" s="53"/>
      <c r="O72" s="53"/>
      <c r="P72" s="53"/>
      <c r="Q72" s="53"/>
      <c r="R72" s="53"/>
      <c r="S72" s="53"/>
      <c r="T72" s="53"/>
      <c r="U72" s="53"/>
      <c r="V72" s="53"/>
      <c r="W72" s="53"/>
      <c r="X72" s="53"/>
      <c r="Y72" s="55">
        <f t="shared" si="0"/>
        <v>0</v>
      </c>
    </row>
    <row r="73" spans="1:25">
      <c r="A73" s="53"/>
      <c r="B73" s="55"/>
      <c r="C73" s="55"/>
      <c r="D73" s="54"/>
      <c r="E73" s="53"/>
      <c r="F73" s="53"/>
      <c r="G73" s="53"/>
      <c r="H73" s="53"/>
      <c r="I73" s="53"/>
      <c r="J73" s="53"/>
      <c r="K73" s="53"/>
      <c r="L73" s="53"/>
      <c r="M73" s="53"/>
      <c r="N73" s="53"/>
      <c r="O73" s="53"/>
      <c r="P73" s="53"/>
      <c r="Q73" s="53"/>
      <c r="R73" s="53"/>
      <c r="S73" s="53"/>
      <c r="T73" s="53"/>
      <c r="U73" s="53"/>
      <c r="V73" s="53"/>
      <c r="W73" s="53"/>
      <c r="X73" s="53"/>
      <c r="Y73" s="55">
        <f t="shared" si="0"/>
        <v>0</v>
      </c>
    </row>
    <row r="74" spans="1:25">
      <c r="A74" s="53"/>
      <c r="B74" s="55"/>
      <c r="C74" s="55"/>
      <c r="D74" s="54"/>
      <c r="E74" s="53"/>
      <c r="F74" s="53"/>
      <c r="G74" s="53"/>
      <c r="H74" s="53"/>
      <c r="I74" s="53"/>
      <c r="J74" s="53"/>
      <c r="K74" s="53"/>
      <c r="L74" s="53"/>
      <c r="M74" s="53"/>
      <c r="N74" s="53"/>
      <c r="O74" s="53"/>
      <c r="P74" s="53"/>
      <c r="Q74" s="53"/>
      <c r="R74" s="53"/>
      <c r="S74" s="53"/>
      <c r="T74" s="53"/>
      <c r="U74" s="53"/>
      <c r="V74" s="53"/>
      <c r="W74" s="53"/>
      <c r="X74" s="53"/>
      <c r="Y74" s="55">
        <f t="shared" si="0"/>
        <v>0</v>
      </c>
    </row>
    <row r="75" spans="1:25">
      <c r="A75" s="53"/>
      <c r="B75" s="55"/>
      <c r="C75" s="55"/>
      <c r="D75" s="54"/>
      <c r="E75" s="53"/>
      <c r="F75" s="53"/>
      <c r="G75" s="53"/>
      <c r="H75" s="53"/>
      <c r="I75" s="53"/>
      <c r="J75" s="53"/>
      <c r="K75" s="53"/>
      <c r="L75" s="53"/>
      <c r="M75" s="53"/>
      <c r="N75" s="53"/>
      <c r="O75" s="53"/>
      <c r="P75" s="53"/>
      <c r="Q75" s="53"/>
      <c r="R75" s="53"/>
      <c r="S75" s="53"/>
      <c r="T75" s="53"/>
      <c r="U75" s="53"/>
      <c r="V75" s="53"/>
      <c r="W75" s="53"/>
      <c r="X75" s="53"/>
      <c r="Y75" s="55">
        <f t="shared" ref="Y75:Y138" si="1">SUM(E75:X75)</f>
        <v>0</v>
      </c>
    </row>
    <row r="76" spans="1:25">
      <c r="A76" s="53"/>
      <c r="B76" s="55"/>
      <c r="C76" s="55"/>
      <c r="D76" s="54"/>
      <c r="E76" s="53"/>
      <c r="F76" s="53"/>
      <c r="G76" s="53"/>
      <c r="H76" s="53"/>
      <c r="I76" s="53"/>
      <c r="J76" s="53"/>
      <c r="K76" s="53"/>
      <c r="L76" s="53"/>
      <c r="M76" s="53"/>
      <c r="N76" s="53"/>
      <c r="O76" s="53"/>
      <c r="P76" s="53"/>
      <c r="Q76" s="53"/>
      <c r="R76" s="53"/>
      <c r="S76" s="53"/>
      <c r="T76" s="53"/>
      <c r="U76" s="53"/>
      <c r="V76" s="53"/>
      <c r="W76" s="53"/>
      <c r="X76" s="53"/>
      <c r="Y76" s="55">
        <f t="shared" si="1"/>
        <v>0</v>
      </c>
    </row>
    <row r="77" spans="1:25">
      <c r="A77" s="53"/>
      <c r="B77" s="55"/>
      <c r="C77" s="55"/>
      <c r="D77" s="54"/>
      <c r="E77" s="53"/>
      <c r="F77" s="53"/>
      <c r="G77" s="53"/>
      <c r="H77" s="53"/>
      <c r="I77" s="53"/>
      <c r="J77" s="53"/>
      <c r="K77" s="53"/>
      <c r="L77" s="53"/>
      <c r="M77" s="53"/>
      <c r="N77" s="53"/>
      <c r="O77" s="53"/>
      <c r="P77" s="53"/>
      <c r="Q77" s="53"/>
      <c r="R77" s="53"/>
      <c r="S77" s="53"/>
      <c r="T77" s="53"/>
      <c r="U77" s="53"/>
      <c r="V77" s="53"/>
      <c r="W77" s="53"/>
      <c r="X77" s="53"/>
      <c r="Y77" s="55">
        <f t="shared" si="1"/>
        <v>0</v>
      </c>
    </row>
    <row r="78" spans="1:25">
      <c r="A78" s="53"/>
      <c r="B78" s="55"/>
      <c r="C78" s="55"/>
      <c r="D78" s="54"/>
      <c r="E78" s="53"/>
      <c r="F78" s="53"/>
      <c r="G78" s="53"/>
      <c r="H78" s="53"/>
      <c r="I78" s="53"/>
      <c r="J78" s="53"/>
      <c r="K78" s="53"/>
      <c r="L78" s="53"/>
      <c r="M78" s="53"/>
      <c r="N78" s="53"/>
      <c r="O78" s="53"/>
      <c r="P78" s="53"/>
      <c r="Q78" s="53"/>
      <c r="R78" s="53"/>
      <c r="S78" s="53"/>
      <c r="T78" s="53"/>
      <c r="U78" s="53"/>
      <c r="V78" s="53"/>
      <c r="W78" s="53"/>
      <c r="X78" s="53"/>
      <c r="Y78" s="55">
        <f t="shared" si="1"/>
        <v>0</v>
      </c>
    </row>
    <row r="79" spans="1:25">
      <c r="A79" s="53"/>
      <c r="B79" s="55"/>
      <c r="C79" s="55"/>
      <c r="D79" s="54"/>
      <c r="E79" s="53"/>
      <c r="F79" s="53"/>
      <c r="G79" s="53"/>
      <c r="H79" s="53"/>
      <c r="I79" s="53"/>
      <c r="J79" s="53"/>
      <c r="K79" s="53"/>
      <c r="L79" s="53"/>
      <c r="M79" s="53"/>
      <c r="N79" s="53"/>
      <c r="O79" s="53"/>
      <c r="P79" s="53"/>
      <c r="Q79" s="53"/>
      <c r="R79" s="53"/>
      <c r="S79" s="53"/>
      <c r="T79" s="53"/>
      <c r="U79" s="53"/>
      <c r="V79" s="53"/>
      <c r="W79" s="53"/>
      <c r="X79" s="53"/>
      <c r="Y79" s="55">
        <f t="shared" si="1"/>
        <v>0</v>
      </c>
    </row>
    <row r="80" spans="1:25">
      <c r="A80" s="53"/>
      <c r="B80" s="55"/>
      <c r="C80" s="55"/>
      <c r="D80" s="54"/>
      <c r="E80" s="53"/>
      <c r="F80" s="53"/>
      <c r="G80" s="53"/>
      <c r="H80" s="53"/>
      <c r="I80" s="53"/>
      <c r="J80" s="53"/>
      <c r="K80" s="53"/>
      <c r="L80" s="53"/>
      <c r="M80" s="53"/>
      <c r="N80" s="53"/>
      <c r="O80" s="53"/>
      <c r="P80" s="53"/>
      <c r="Q80" s="53"/>
      <c r="R80" s="53"/>
      <c r="S80" s="53"/>
      <c r="T80" s="53"/>
      <c r="U80" s="53"/>
      <c r="V80" s="53"/>
      <c r="W80" s="53"/>
      <c r="X80" s="53"/>
      <c r="Y80" s="55">
        <f t="shared" si="1"/>
        <v>0</v>
      </c>
    </row>
    <row r="81" spans="1:25">
      <c r="A81" s="53"/>
      <c r="B81" s="55"/>
      <c r="C81" s="55"/>
      <c r="D81" s="54"/>
      <c r="E81" s="53"/>
      <c r="F81" s="53"/>
      <c r="G81" s="53"/>
      <c r="H81" s="53"/>
      <c r="I81" s="53"/>
      <c r="J81" s="53"/>
      <c r="K81" s="53"/>
      <c r="L81" s="53"/>
      <c r="M81" s="53"/>
      <c r="N81" s="53"/>
      <c r="O81" s="53"/>
      <c r="P81" s="53"/>
      <c r="Q81" s="53"/>
      <c r="R81" s="53"/>
      <c r="S81" s="53"/>
      <c r="T81" s="53"/>
      <c r="U81" s="53"/>
      <c r="V81" s="53"/>
      <c r="W81" s="53"/>
      <c r="X81" s="53"/>
      <c r="Y81" s="55">
        <f t="shared" si="1"/>
        <v>0</v>
      </c>
    </row>
    <row r="82" spans="1:25">
      <c r="A82" s="53"/>
      <c r="B82" s="55"/>
      <c r="C82" s="55"/>
      <c r="D82" s="54"/>
      <c r="E82" s="53"/>
      <c r="F82" s="53"/>
      <c r="G82" s="53"/>
      <c r="H82" s="53"/>
      <c r="I82" s="53"/>
      <c r="J82" s="53"/>
      <c r="K82" s="53"/>
      <c r="L82" s="53"/>
      <c r="M82" s="53"/>
      <c r="N82" s="53"/>
      <c r="O82" s="53"/>
      <c r="P82" s="53"/>
      <c r="Q82" s="53"/>
      <c r="R82" s="53"/>
      <c r="S82" s="53"/>
      <c r="T82" s="53"/>
      <c r="U82" s="53"/>
      <c r="V82" s="53"/>
      <c r="W82" s="53"/>
      <c r="X82" s="53"/>
      <c r="Y82" s="55">
        <f t="shared" si="1"/>
        <v>0</v>
      </c>
    </row>
    <row r="83" spans="1:25">
      <c r="A83" s="53"/>
      <c r="B83" s="55"/>
      <c r="C83" s="55"/>
      <c r="D83" s="54"/>
      <c r="E83" s="53"/>
      <c r="F83" s="53"/>
      <c r="G83" s="53"/>
      <c r="H83" s="53"/>
      <c r="I83" s="53"/>
      <c r="J83" s="53"/>
      <c r="K83" s="53"/>
      <c r="L83" s="53"/>
      <c r="M83" s="53"/>
      <c r="N83" s="53"/>
      <c r="O83" s="53"/>
      <c r="P83" s="53"/>
      <c r="Q83" s="53"/>
      <c r="R83" s="53"/>
      <c r="S83" s="53"/>
      <c r="T83" s="53"/>
      <c r="U83" s="53"/>
      <c r="V83" s="53"/>
      <c r="W83" s="53"/>
      <c r="X83" s="53"/>
      <c r="Y83" s="55">
        <f t="shared" si="1"/>
        <v>0</v>
      </c>
    </row>
    <row r="84" spans="1:25">
      <c r="A84" s="53"/>
      <c r="B84" s="55"/>
      <c r="C84" s="55"/>
      <c r="D84" s="54"/>
      <c r="E84" s="53"/>
      <c r="F84" s="53"/>
      <c r="G84" s="53"/>
      <c r="H84" s="53"/>
      <c r="I84" s="53"/>
      <c r="J84" s="53"/>
      <c r="K84" s="53"/>
      <c r="L84" s="53"/>
      <c r="M84" s="53"/>
      <c r="N84" s="53"/>
      <c r="O84" s="53"/>
      <c r="P84" s="53"/>
      <c r="Q84" s="53"/>
      <c r="R84" s="53"/>
      <c r="S84" s="53"/>
      <c r="T84" s="53"/>
      <c r="U84" s="53"/>
      <c r="V84" s="53"/>
      <c r="W84" s="53"/>
      <c r="X84" s="53"/>
      <c r="Y84" s="55">
        <f t="shared" si="1"/>
        <v>0</v>
      </c>
    </row>
    <row r="85" spans="1:25">
      <c r="A85" s="53"/>
      <c r="B85" s="55"/>
      <c r="C85" s="55"/>
      <c r="D85" s="54"/>
      <c r="E85" s="53"/>
      <c r="F85" s="53"/>
      <c r="G85" s="53"/>
      <c r="H85" s="53"/>
      <c r="I85" s="53"/>
      <c r="J85" s="53"/>
      <c r="K85" s="53"/>
      <c r="L85" s="53"/>
      <c r="M85" s="53"/>
      <c r="N85" s="53"/>
      <c r="O85" s="53"/>
      <c r="P85" s="53"/>
      <c r="Q85" s="53"/>
      <c r="R85" s="53"/>
      <c r="S85" s="53"/>
      <c r="T85" s="53"/>
      <c r="U85" s="53"/>
      <c r="V85" s="53"/>
      <c r="W85" s="53"/>
      <c r="X85" s="53"/>
      <c r="Y85" s="55">
        <f t="shared" si="1"/>
        <v>0</v>
      </c>
    </row>
    <row r="86" spans="1:25">
      <c r="A86" s="53"/>
      <c r="B86" s="55"/>
      <c r="C86" s="55"/>
      <c r="D86" s="54"/>
      <c r="E86" s="53"/>
      <c r="F86" s="53"/>
      <c r="G86" s="53"/>
      <c r="H86" s="53"/>
      <c r="I86" s="53"/>
      <c r="J86" s="53"/>
      <c r="K86" s="53"/>
      <c r="L86" s="53"/>
      <c r="M86" s="53"/>
      <c r="N86" s="53"/>
      <c r="O86" s="53"/>
      <c r="P86" s="53"/>
      <c r="Q86" s="53"/>
      <c r="R86" s="53"/>
      <c r="S86" s="53"/>
      <c r="T86" s="53"/>
      <c r="U86" s="53"/>
      <c r="V86" s="53"/>
      <c r="W86" s="53"/>
      <c r="X86" s="53"/>
      <c r="Y86" s="55">
        <f t="shared" si="1"/>
        <v>0</v>
      </c>
    </row>
    <row r="87" spans="1:25">
      <c r="A87" s="53"/>
      <c r="B87" s="55"/>
      <c r="C87" s="55"/>
      <c r="D87" s="54"/>
      <c r="E87" s="53"/>
      <c r="F87" s="53"/>
      <c r="G87" s="53"/>
      <c r="H87" s="53"/>
      <c r="I87" s="53"/>
      <c r="J87" s="53"/>
      <c r="K87" s="53"/>
      <c r="L87" s="53"/>
      <c r="M87" s="53"/>
      <c r="N87" s="53"/>
      <c r="O87" s="53"/>
      <c r="P87" s="53"/>
      <c r="Q87" s="53"/>
      <c r="R87" s="53"/>
      <c r="S87" s="53"/>
      <c r="T87" s="53"/>
      <c r="U87" s="53"/>
      <c r="V87" s="53"/>
      <c r="W87" s="53"/>
      <c r="X87" s="53"/>
      <c r="Y87" s="55">
        <f t="shared" si="1"/>
        <v>0</v>
      </c>
    </row>
    <row r="88" spans="1:25">
      <c r="A88" s="53"/>
      <c r="B88" s="55"/>
      <c r="C88" s="55"/>
      <c r="D88" s="54"/>
      <c r="E88" s="53"/>
      <c r="F88" s="53"/>
      <c r="G88" s="53"/>
      <c r="H88" s="53"/>
      <c r="I88" s="53"/>
      <c r="J88" s="53"/>
      <c r="K88" s="53"/>
      <c r="L88" s="53"/>
      <c r="M88" s="53"/>
      <c r="N88" s="53"/>
      <c r="O88" s="53"/>
      <c r="P88" s="53"/>
      <c r="Q88" s="53"/>
      <c r="R88" s="53"/>
      <c r="S88" s="53"/>
      <c r="T88" s="53"/>
      <c r="U88" s="53"/>
      <c r="V88" s="53"/>
      <c r="W88" s="53"/>
      <c r="X88" s="53"/>
      <c r="Y88" s="55">
        <f t="shared" si="1"/>
        <v>0</v>
      </c>
    </row>
    <row r="89" spans="1:25">
      <c r="A89" s="53"/>
      <c r="B89" s="55"/>
      <c r="C89" s="55"/>
      <c r="D89" s="54"/>
      <c r="E89" s="53"/>
      <c r="F89" s="53"/>
      <c r="G89" s="53"/>
      <c r="H89" s="53"/>
      <c r="I89" s="53"/>
      <c r="J89" s="53"/>
      <c r="K89" s="53"/>
      <c r="L89" s="53"/>
      <c r="M89" s="53"/>
      <c r="N89" s="53"/>
      <c r="O89" s="53"/>
      <c r="P89" s="53"/>
      <c r="Q89" s="53"/>
      <c r="R89" s="53"/>
      <c r="S89" s="53"/>
      <c r="T89" s="53"/>
      <c r="U89" s="53"/>
      <c r="V89" s="53"/>
      <c r="W89" s="53"/>
      <c r="X89" s="53"/>
      <c r="Y89" s="55">
        <f t="shared" si="1"/>
        <v>0</v>
      </c>
    </row>
    <row r="90" spans="1:25">
      <c r="A90" s="53"/>
      <c r="B90" s="55"/>
      <c r="C90" s="55"/>
      <c r="D90" s="54"/>
      <c r="E90" s="53"/>
      <c r="F90" s="53"/>
      <c r="G90" s="53"/>
      <c r="H90" s="53"/>
      <c r="I90" s="53"/>
      <c r="J90" s="53"/>
      <c r="K90" s="53"/>
      <c r="L90" s="53"/>
      <c r="M90" s="53"/>
      <c r="N90" s="53"/>
      <c r="O90" s="53"/>
      <c r="P90" s="53"/>
      <c r="Q90" s="53"/>
      <c r="R90" s="53"/>
      <c r="S90" s="53"/>
      <c r="T90" s="53"/>
      <c r="U90" s="53"/>
      <c r="V90" s="53"/>
      <c r="W90" s="53"/>
      <c r="X90" s="53"/>
      <c r="Y90" s="55">
        <f t="shared" si="1"/>
        <v>0</v>
      </c>
    </row>
    <row r="91" spans="1:25">
      <c r="A91" s="53"/>
      <c r="B91" s="55"/>
      <c r="C91" s="55"/>
      <c r="D91" s="54"/>
      <c r="E91" s="53"/>
      <c r="F91" s="53"/>
      <c r="G91" s="53"/>
      <c r="H91" s="53"/>
      <c r="I91" s="53"/>
      <c r="J91" s="53"/>
      <c r="K91" s="53"/>
      <c r="L91" s="53"/>
      <c r="M91" s="53"/>
      <c r="N91" s="53"/>
      <c r="O91" s="53"/>
      <c r="P91" s="53"/>
      <c r="Q91" s="53"/>
      <c r="R91" s="53"/>
      <c r="S91" s="53"/>
      <c r="T91" s="53"/>
      <c r="U91" s="53"/>
      <c r="V91" s="53"/>
      <c r="W91" s="53"/>
      <c r="X91" s="53"/>
      <c r="Y91" s="55">
        <f t="shared" si="1"/>
        <v>0</v>
      </c>
    </row>
    <row r="92" spans="1:25">
      <c r="A92" s="53"/>
      <c r="B92" s="55"/>
      <c r="C92" s="55"/>
      <c r="D92" s="54"/>
      <c r="E92" s="53"/>
      <c r="F92" s="53"/>
      <c r="G92" s="53"/>
      <c r="H92" s="53"/>
      <c r="I92" s="53"/>
      <c r="J92" s="53"/>
      <c r="K92" s="53"/>
      <c r="L92" s="53"/>
      <c r="M92" s="53"/>
      <c r="N92" s="53"/>
      <c r="O92" s="53"/>
      <c r="P92" s="53"/>
      <c r="Q92" s="53"/>
      <c r="R92" s="53"/>
      <c r="S92" s="53"/>
      <c r="T92" s="53"/>
      <c r="U92" s="53"/>
      <c r="V92" s="53"/>
      <c r="W92" s="53"/>
      <c r="X92" s="53"/>
      <c r="Y92" s="55">
        <f t="shared" si="1"/>
        <v>0</v>
      </c>
    </row>
    <row r="93" spans="1:25">
      <c r="A93" s="53"/>
      <c r="B93" s="55"/>
      <c r="C93" s="55"/>
      <c r="D93" s="54"/>
      <c r="E93" s="53"/>
      <c r="F93" s="53"/>
      <c r="G93" s="53"/>
      <c r="H93" s="53"/>
      <c r="I93" s="53"/>
      <c r="J93" s="53"/>
      <c r="K93" s="53"/>
      <c r="L93" s="53"/>
      <c r="M93" s="53"/>
      <c r="N93" s="53"/>
      <c r="O93" s="53"/>
      <c r="P93" s="53"/>
      <c r="Q93" s="53"/>
      <c r="R93" s="53"/>
      <c r="S93" s="53"/>
      <c r="T93" s="53"/>
      <c r="U93" s="53"/>
      <c r="V93" s="53"/>
      <c r="W93" s="53"/>
      <c r="X93" s="53"/>
      <c r="Y93" s="55">
        <f t="shared" si="1"/>
        <v>0</v>
      </c>
    </row>
    <row r="94" spans="1:25">
      <c r="A94" s="53"/>
      <c r="B94" s="55"/>
      <c r="C94" s="55"/>
      <c r="D94" s="54"/>
      <c r="E94" s="53"/>
      <c r="F94" s="53"/>
      <c r="G94" s="53"/>
      <c r="H94" s="53"/>
      <c r="I94" s="53"/>
      <c r="J94" s="53"/>
      <c r="K94" s="53"/>
      <c r="L94" s="53"/>
      <c r="M94" s="53"/>
      <c r="N94" s="53"/>
      <c r="O94" s="53"/>
      <c r="P94" s="53"/>
      <c r="Q94" s="53"/>
      <c r="R94" s="53"/>
      <c r="S94" s="53"/>
      <c r="T94" s="53"/>
      <c r="U94" s="53"/>
      <c r="V94" s="53"/>
      <c r="W94" s="53"/>
      <c r="X94" s="53"/>
      <c r="Y94" s="55">
        <f t="shared" si="1"/>
        <v>0</v>
      </c>
    </row>
    <row r="95" spans="1:25">
      <c r="A95" s="53"/>
      <c r="B95" s="55"/>
      <c r="C95" s="55"/>
      <c r="D95" s="54"/>
      <c r="E95" s="53"/>
      <c r="F95" s="53"/>
      <c r="G95" s="53"/>
      <c r="H95" s="53"/>
      <c r="I95" s="53"/>
      <c r="J95" s="53"/>
      <c r="K95" s="53"/>
      <c r="L95" s="53"/>
      <c r="M95" s="53"/>
      <c r="N95" s="53"/>
      <c r="O95" s="53"/>
      <c r="P95" s="53"/>
      <c r="Q95" s="53"/>
      <c r="R95" s="53"/>
      <c r="S95" s="53"/>
      <c r="T95" s="53"/>
      <c r="U95" s="53"/>
      <c r="V95" s="53"/>
      <c r="W95" s="53"/>
      <c r="X95" s="53"/>
      <c r="Y95" s="55">
        <f t="shared" si="1"/>
        <v>0</v>
      </c>
    </row>
    <row r="96" spans="1:25">
      <c r="A96" s="53"/>
      <c r="B96" s="55"/>
      <c r="C96" s="55"/>
      <c r="D96" s="54"/>
      <c r="E96" s="53"/>
      <c r="F96" s="53"/>
      <c r="G96" s="53"/>
      <c r="H96" s="53"/>
      <c r="I96" s="53"/>
      <c r="J96" s="53"/>
      <c r="K96" s="53"/>
      <c r="L96" s="53"/>
      <c r="M96" s="53"/>
      <c r="N96" s="53"/>
      <c r="O96" s="53"/>
      <c r="P96" s="53"/>
      <c r="Q96" s="53"/>
      <c r="R96" s="53"/>
      <c r="S96" s="53"/>
      <c r="T96" s="53"/>
      <c r="U96" s="53"/>
      <c r="V96" s="53"/>
      <c r="W96" s="53"/>
      <c r="X96" s="53"/>
      <c r="Y96" s="55">
        <f t="shared" si="1"/>
        <v>0</v>
      </c>
    </row>
    <row r="97" spans="1:25">
      <c r="A97" s="53"/>
      <c r="B97" s="55"/>
      <c r="C97" s="55"/>
      <c r="D97" s="54"/>
      <c r="E97" s="53"/>
      <c r="F97" s="53"/>
      <c r="G97" s="53"/>
      <c r="H97" s="53"/>
      <c r="I97" s="53"/>
      <c r="J97" s="53"/>
      <c r="K97" s="53"/>
      <c r="L97" s="53"/>
      <c r="M97" s="53"/>
      <c r="N97" s="53"/>
      <c r="O97" s="53"/>
      <c r="P97" s="53"/>
      <c r="Q97" s="53"/>
      <c r="R97" s="53"/>
      <c r="S97" s="53"/>
      <c r="T97" s="53"/>
      <c r="U97" s="53"/>
      <c r="V97" s="53"/>
      <c r="W97" s="53"/>
      <c r="X97" s="53"/>
      <c r="Y97" s="55">
        <f t="shared" si="1"/>
        <v>0</v>
      </c>
    </row>
    <row r="98" spans="1:25">
      <c r="A98" s="53"/>
      <c r="B98" s="55"/>
      <c r="C98" s="55"/>
      <c r="D98" s="54"/>
      <c r="E98" s="53"/>
      <c r="F98" s="53"/>
      <c r="G98" s="53"/>
      <c r="H98" s="53"/>
      <c r="I98" s="53"/>
      <c r="J98" s="53"/>
      <c r="K98" s="53"/>
      <c r="L98" s="53"/>
      <c r="M98" s="53"/>
      <c r="N98" s="53"/>
      <c r="O98" s="53"/>
      <c r="P98" s="53"/>
      <c r="Q98" s="53"/>
      <c r="R98" s="53"/>
      <c r="S98" s="53"/>
      <c r="T98" s="53"/>
      <c r="U98" s="53"/>
      <c r="V98" s="53"/>
      <c r="W98" s="53"/>
      <c r="X98" s="53"/>
      <c r="Y98" s="55">
        <f t="shared" si="1"/>
        <v>0</v>
      </c>
    </row>
    <row r="99" spans="1:25">
      <c r="A99" s="53"/>
      <c r="B99" s="55"/>
      <c r="C99" s="55"/>
      <c r="D99" s="54"/>
      <c r="E99" s="53"/>
      <c r="F99" s="53"/>
      <c r="G99" s="53"/>
      <c r="H99" s="53"/>
      <c r="I99" s="53"/>
      <c r="J99" s="53"/>
      <c r="K99" s="53"/>
      <c r="L99" s="53"/>
      <c r="M99" s="53"/>
      <c r="N99" s="53"/>
      <c r="O99" s="53"/>
      <c r="P99" s="53"/>
      <c r="Q99" s="53"/>
      <c r="R99" s="53"/>
      <c r="S99" s="53"/>
      <c r="T99" s="53"/>
      <c r="U99" s="53"/>
      <c r="V99" s="53"/>
      <c r="W99" s="53"/>
      <c r="X99" s="53"/>
      <c r="Y99" s="55">
        <f t="shared" si="1"/>
        <v>0</v>
      </c>
    </row>
    <row r="100" spans="1:25">
      <c r="A100" s="53"/>
      <c r="B100" s="55"/>
      <c r="C100" s="55"/>
      <c r="D100" s="54"/>
      <c r="E100" s="53"/>
      <c r="F100" s="53"/>
      <c r="G100" s="53"/>
      <c r="H100" s="53"/>
      <c r="I100" s="53"/>
      <c r="J100" s="53"/>
      <c r="K100" s="53"/>
      <c r="L100" s="53"/>
      <c r="M100" s="53"/>
      <c r="N100" s="53"/>
      <c r="O100" s="53"/>
      <c r="P100" s="53"/>
      <c r="Q100" s="53"/>
      <c r="R100" s="53"/>
      <c r="S100" s="53"/>
      <c r="T100" s="53"/>
      <c r="U100" s="53"/>
      <c r="V100" s="53"/>
      <c r="W100" s="53"/>
      <c r="X100" s="53"/>
      <c r="Y100" s="55">
        <f t="shared" si="1"/>
        <v>0</v>
      </c>
    </row>
    <row r="101" spans="1:25">
      <c r="A101" s="53"/>
      <c r="B101" s="55"/>
      <c r="C101" s="55"/>
      <c r="D101" s="54"/>
      <c r="E101" s="53"/>
      <c r="F101" s="53"/>
      <c r="G101" s="53"/>
      <c r="H101" s="53"/>
      <c r="I101" s="53"/>
      <c r="J101" s="53"/>
      <c r="K101" s="53"/>
      <c r="L101" s="53"/>
      <c r="M101" s="53"/>
      <c r="N101" s="53"/>
      <c r="O101" s="53"/>
      <c r="P101" s="53"/>
      <c r="Q101" s="53"/>
      <c r="R101" s="53"/>
      <c r="S101" s="53"/>
      <c r="T101" s="53"/>
      <c r="U101" s="53"/>
      <c r="V101" s="53"/>
      <c r="W101" s="53"/>
      <c r="X101" s="53"/>
      <c r="Y101" s="55">
        <f t="shared" si="1"/>
        <v>0</v>
      </c>
    </row>
    <row r="102" spans="1:25">
      <c r="A102" s="53"/>
      <c r="B102" s="55"/>
      <c r="C102" s="55"/>
      <c r="D102" s="54"/>
      <c r="E102" s="53"/>
      <c r="F102" s="53"/>
      <c r="G102" s="53"/>
      <c r="H102" s="53"/>
      <c r="I102" s="53"/>
      <c r="J102" s="53"/>
      <c r="K102" s="53"/>
      <c r="L102" s="53"/>
      <c r="M102" s="53"/>
      <c r="N102" s="53"/>
      <c r="O102" s="53"/>
      <c r="P102" s="53"/>
      <c r="Q102" s="53"/>
      <c r="R102" s="53"/>
      <c r="S102" s="53"/>
      <c r="T102" s="53"/>
      <c r="U102" s="53"/>
      <c r="V102" s="53"/>
      <c r="W102" s="53"/>
      <c r="X102" s="53"/>
      <c r="Y102" s="55">
        <f t="shared" si="1"/>
        <v>0</v>
      </c>
    </row>
    <row r="103" spans="1:25">
      <c r="A103" s="53"/>
      <c r="B103" s="55"/>
      <c r="C103" s="55"/>
      <c r="D103" s="54"/>
      <c r="E103" s="53"/>
      <c r="F103" s="53"/>
      <c r="G103" s="53"/>
      <c r="H103" s="53"/>
      <c r="I103" s="53"/>
      <c r="J103" s="53"/>
      <c r="K103" s="53"/>
      <c r="L103" s="53"/>
      <c r="M103" s="53"/>
      <c r="N103" s="53"/>
      <c r="O103" s="53"/>
      <c r="P103" s="53"/>
      <c r="Q103" s="53"/>
      <c r="R103" s="53"/>
      <c r="S103" s="53"/>
      <c r="T103" s="53"/>
      <c r="U103" s="53"/>
      <c r="V103" s="53"/>
      <c r="W103" s="53"/>
      <c r="X103" s="53"/>
      <c r="Y103" s="55">
        <f t="shared" si="1"/>
        <v>0</v>
      </c>
    </row>
    <row r="104" spans="1:25">
      <c r="A104" s="53"/>
      <c r="B104" s="55"/>
      <c r="C104" s="55"/>
      <c r="D104" s="54"/>
      <c r="E104" s="53"/>
      <c r="F104" s="53"/>
      <c r="G104" s="53"/>
      <c r="H104" s="53"/>
      <c r="I104" s="53"/>
      <c r="J104" s="53"/>
      <c r="K104" s="53"/>
      <c r="L104" s="53"/>
      <c r="M104" s="53"/>
      <c r="N104" s="53"/>
      <c r="O104" s="53"/>
      <c r="P104" s="53"/>
      <c r="Q104" s="53"/>
      <c r="R104" s="53"/>
      <c r="S104" s="53"/>
      <c r="T104" s="53"/>
      <c r="U104" s="53"/>
      <c r="V104" s="53"/>
      <c r="W104" s="53"/>
      <c r="X104" s="53"/>
      <c r="Y104" s="55">
        <f t="shared" si="1"/>
        <v>0</v>
      </c>
    </row>
    <row r="105" spans="1:25">
      <c r="A105" s="53"/>
      <c r="B105" s="55"/>
      <c r="C105" s="55"/>
      <c r="D105" s="54"/>
      <c r="E105" s="53"/>
      <c r="F105" s="53"/>
      <c r="G105" s="53"/>
      <c r="H105" s="53"/>
      <c r="I105" s="53"/>
      <c r="J105" s="53"/>
      <c r="K105" s="53"/>
      <c r="L105" s="53"/>
      <c r="M105" s="53"/>
      <c r="N105" s="53"/>
      <c r="O105" s="53"/>
      <c r="P105" s="53"/>
      <c r="Q105" s="53"/>
      <c r="R105" s="53"/>
      <c r="S105" s="53"/>
      <c r="T105" s="53"/>
      <c r="U105" s="53"/>
      <c r="V105" s="53"/>
      <c r="W105" s="53"/>
      <c r="X105" s="53"/>
      <c r="Y105" s="55">
        <f t="shared" si="1"/>
        <v>0</v>
      </c>
    </row>
    <row r="106" spans="1:25">
      <c r="A106" s="53"/>
      <c r="B106" s="55"/>
      <c r="C106" s="55"/>
      <c r="D106" s="54"/>
      <c r="E106" s="53"/>
      <c r="F106" s="53"/>
      <c r="G106" s="53"/>
      <c r="H106" s="53"/>
      <c r="I106" s="53"/>
      <c r="J106" s="53"/>
      <c r="K106" s="53"/>
      <c r="L106" s="53"/>
      <c r="M106" s="53"/>
      <c r="N106" s="53"/>
      <c r="O106" s="53"/>
      <c r="P106" s="53"/>
      <c r="Q106" s="53"/>
      <c r="R106" s="53"/>
      <c r="S106" s="53"/>
      <c r="T106" s="53"/>
      <c r="U106" s="53"/>
      <c r="V106" s="53"/>
      <c r="W106" s="53"/>
      <c r="X106" s="53"/>
      <c r="Y106" s="55">
        <f t="shared" si="1"/>
        <v>0</v>
      </c>
    </row>
    <row r="107" spans="1:25">
      <c r="A107" s="53"/>
      <c r="B107" s="55"/>
      <c r="C107" s="55"/>
      <c r="D107" s="54"/>
      <c r="E107" s="53"/>
      <c r="F107" s="53"/>
      <c r="G107" s="53"/>
      <c r="H107" s="53"/>
      <c r="I107" s="53"/>
      <c r="J107" s="53"/>
      <c r="K107" s="53"/>
      <c r="L107" s="53"/>
      <c r="M107" s="53"/>
      <c r="N107" s="53"/>
      <c r="O107" s="53"/>
      <c r="P107" s="53"/>
      <c r="Q107" s="53"/>
      <c r="R107" s="53"/>
      <c r="S107" s="53"/>
      <c r="T107" s="53"/>
      <c r="U107" s="53"/>
      <c r="V107" s="53"/>
      <c r="W107" s="53"/>
      <c r="X107" s="53"/>
      <c r="Y107" s="55">
        <f t="shared" si="1"/>
        <v>0</v>
      </c>
    </row>
    <row r="108" spans="1:25">
      <c r="A108" s="53"/>
      <c r="B108" s="55"/>
      <c r="C108" s="55"/>
      <c r="D108" s="54"/>
      <c r="E108" s="53"/>
      <c r="F108" s="53"/>
      <c r="G108" s="53"/>
      <c r="H108" s="53"/>
      <c r="I108" s="53"/>
      <c r="J108" s="53"/>
      <c r="K108" s="53"/>
      <c r="L108" s="53"/>
      <c r="M108" s="53"/>
      <c r="N108" s="53"/>
      <c r="O108" s="53"/>
      <c r="P108" s="53"/>
      <c r="Q108" s="53"/>
      <c r="R108" s="53"/>
      <c r="S108" s="53"/>
      <c r="T108" s="53"/>
      <c r="U108" s="53"/>
      <c r="V108" s="53"/>
      <c r="W108" s="53"/>
      <c r="X108" s="53"/>
      <c r="Y108" s="55">
        <f t="shared" si="1"/>
        <v>0</v>
      </c>
    </row>
    <row r="109" spans="1:25">
      <c r="A109" s="53"/>
      <c r="B109" s="55"/>
      <c r="C109" s="55"/>
      <c r="D109" s="54"/>
      <c r="E109" s="53"/>
      <c r="F109" s="53"/>
      <c r="G109" s="53"/>
      <c r="H109" s="53"/>
      <c r="I109" s="53"/>
      <c r="J109" s="53"/>
      <c r="K109" s="53"/>
      <c r="L109" s="53"/>
      <c r="M109" s="53"/>
      <c r="N109" s="53"/>
      <c r="O109" s="53"/>
      <c r="P109" s="53"/>
      <c r="Q109" s="53"/>
      <c r="R109" s="53"/>
      <c r="S109" s="53"/>
      <c r="T109" s="53"/>
      <c r="U109" s="53"/>
      <c r="V109" s="53"/>
      <c r="W109" s="53"/>
      <c r="X109" s="53"/>
      <c r="Y109" s="55">
        <f t="shared" si="1"/>
        <v>0</v>
      </c>
    </row>
    <row r="110" spans="1:25">
      <c r="A110" s="53"/>
      <c r="B110" s="55"/>
      <c r="C110" s="55"/>
      <c r="D110" s="54"/>
      <c r="E110" s="53"/>
      <c r="F110" s="53"/>
      <c r="G110" s="53"/>
      <c r="H110" s="53"/>
      <c r="I110" s="53"/>
      <c r="J110" s="53"/>
      <c r="K110" s="53"/>
      <c r="L110" s="53"/>
      <c r="M110" s="53"/>
      <c r="N110" s="53"/>
      <c r="O110" s="53"/>
      <c r="P110" s="53"/>
      <c r="Q110" s="53"/>
      <c r="R110" s="53"/>
      <c r="S110" s="53"/>
      <c r="T110" s="53"/>
      <c r="U110" s="53"/>
      <c r="V110" s="53"/>
      <c r="W110" s="53"/>
      <c r="X110" s="53"/>
      <c r="Y110" s="55">
        <f t="shared" si="1"/>
        <v>0</v>
      </c>
    </row>
    <row r="111" spans="1:25">
      <c r="A111" s="53"/>
      <c r="B111" s="55"/>
      <c r="C111" s="55"/>
      <c r="D111" s="54"/>
      <c r="E111" s="53"/>
      <c r="F111" s="53"/>
      <c r="G111" s="53"/>
      <c r="H111" s="53"/>
      <c r="I111" s="53"/>
      <c r="J111" s="53"/>
      <c r="K111" s="53"/>
      <c r="L111" s="53"/>
      <c r="M111" s="53"/>
      <c r="N111" s="53"/>
      <c r="O111" s="53"/>
      <c r="P111" s="53"/>
      <c r="Q111" s="53"/>
      <c r="R111" s="53"/>
      <c r="S111" s="53"/>
      <c r="T111" s="53"/>
      <c r="U111" s="53"/>
      <c r="V111" s="53"/>
      <c r="W111" s="53"/>
      <c r="X111" s="53"/>
      <c r="Y111" s="55">
        <f t="shared" si="1"/>
        <v>0</v>
      </c>
    </row>
    <row r="112" spans="1:25">
      <c r="A112" s="53"/>
      <c r="B112" s="55"/>
      <c r="C112" s="55"/>
      <c r="D112" s="54"/>
      <c r="E112" s="53"/>
      <c r="F112" s="53"/>
      <c r="G112" s="53"/>
      <c r="H112" s="53"/>
      <c r="I112" s="53"/>
      <c r="J112" s="53"/>
      <c r="K112" s="53"/>
      <c r="L112" s="53"/>
      <c r="M112" s="53"/>
      <c r="N112" s="53"/>
      <c r="O112" s="53"/>
      <c r="P112" s="53"/>
      <c r="Q112" s="53"/>
      <c r="R112" s="53"/>
      <c r="S112" s="53"/>
      <c r="T112" s="53"/>
      <c r="U112" s="53"/>
      <c r="V112" s="53"/>
      <c r="W112" s="53"/>
      <c r="X112" s="53"/>
      <c r="Y112" s="55">
        <f t="shared" si="1"/>
        <v>0</v>
      </c>
    </row>
    <row r="113" spans="1:25">
      <c r="A113" s="53"/>
      <c r="B113" s="55"/>
      <c r="C113" s="55"/>
      <c r="D113" s="54"/>
      <c r="E113" s="53"/>
      <c r="F113" s="53"/>
      <c r="G113" s="53"/>
      <c r="H113" s="53"/>
      <c r="I113" s="53"/>
      <c r="J113" s="53"/>
      <c r="K113" s="53"/>
      <c r="L113" s="53"/>
      <c r="M113" s="53"/>
      <c r="N113" s="53"/>
      <c r="O113" s="53"/>
      <c r="P113" s="53"/>
      <c r="Q113" s="53"/>
      <c r="R113" s="53"/>
      <c r="S113" s="53"/>
      <c r="T113" s="53"/>
      <c r="U113" s="53"/>
      <c r="V113" s="53"/>
      <c r="W113" s="53"/>
      <c r="X113" s="53"/>
      <c r="Y113" s="55">
        <f t="shared" si="1"/>
        <v>0</v>
      </c>
    </row>
    <row r="114" spans="1:25">
      <c r="A114" s="53"/>
      <c r="B114" s="55"/>
      <c r="C114" s="55"/>
      <c r="D114" s="54"/>
      <c r="E114" s="53"/>
      <c r="F114" s="53"/>
      <c r="G114" s="53"/>
      <c r="H114" s="53"/>
      <c r="I114" s="53"/>
      <c r="J114" s="53"/>
      <c r="K114" s="53"/>
      <c r="L114" s="53"/>
      <c r="M114" s="53"/>
      <c r="N114" s="53"/>
      <c r="O114" s="53"/>
      <c r="P114" s="53"/>
      <c r="Q114" s="53"/>
      <c r="R114" s="53"/>
      <c r="S114" s="53"/>
      <c r="T114" s="53"/>
      <c r="U114" s="53"/>
      <c r="V114" s="53"/>
      <c r="W114" s="53"/>
      <c r="X114" s="53"/>
      <c r="Y114" s="55">
        <f t="shared" si="1"/>
        <v>0</v>
      </c>
    </row>
    <row r="115" spans="1:25">
      <c r="A115" s="53"/>
      <c r="B115" s="55"/>
      <c r="C115" s="55"/>
      <c r="D115" s="54"/>
      <c r="E115" s="53"/>
      <c r="F115" s="53"/>
      <c r="G115" s="53"/>
      <c r="H115" s="53"/>
      <c r="I115" s="53"/>
      <c r="J115" s="53"/>
      <c r="K115" s="53"/>
      <c r="L115" s="53"/>
      <c r="M115" s="53"/>
      <c r="N115" s="53"/>
      <c r="O115" s="53"/>
      <c r="P115" s="53"/>
      <c r="Q115" s="53"/>
      <c r="R115" s="53"/>
      <c r="S115" s="53"/>
      <c r="T115" s="53"/>
      <c r="U115" s="53"/>
      <c r="V115" s="53"/>
      <c r="W115" s="53"/>
      <c r="X115" s="53"/>
      <c r="Y115" s="55">
        <f t="shared" si="1"/>
        <v>0</v>
      </c>
    </row>
    <row r="116" spans="1:25">
      <c r="A116" s="53"/>
      <c r="B116" s="55"/>
      <c r="C116" s="55"/>
      <c r="D116" s="54"/>
      <c r="E116" s="53"/>
      <c r="F116" s="53"/>
      <c r="G116" s="53"/>
      <c r="H116" s="53"/>
      <c r="I116" s="53"/>
      <c r="J116" s="53"/>
      <c r="K116" s="53"/>
      <c r="L116" s="53"/>
      <c r="M116" s="53"/>
      <c r="N116" s="53"/>
      <c r="O116" s="53"/>
      <c r="P116" s="53"/>
      <c r="Q116" s="53"/>
      <c r="R116" s="53"/>
      <c r="S116" s="53"/>
      <c r="T116" s="53"/>
      <c r="U116" s="53"/>
      <c r="V116" s="53"/>
      <c r="W116" s="53"/>
      <c r="X116" s="53"/>
      <c r="Y116" s="55">
        <f t="shared" si="1"/>
        <v>0</v>
      </c>
    </row>
    <row r="117" spans="1:25">
      <c r="A117" s="53"/>
      <c r="B117" s="55"/>
      <c r="C117" s="55"/>
      <c r="D117" s="54"/>
      <c r="E117" s="53"/>
      <c r="F117" s="53"/>
      <c r="G117" s="53"/>
      <c r="H117" s="53"/>
      <c r="I117" s="53"/>
      <c r="J117" s="53"/>
      <c r="K117" s="53"/>
      <c r="L117" s="53"/>
      <c r="M117" s="53"/>
      <c r="N117" s="53"/>
      <c r="O117" s="53"/>
      <c r="P117" s="53"/>
      <c r="Q117" s="53"/>
      <c r="R117" s="53"/>
      <c r="S117" s="53"/>
      <c r="T117" s="53"/>
      <c r="U117" s="53"/>
      <c r="V117" s="53"/>
      <c r="W117" s="53"/>
      <c r="X117" s="53"/>
      <c r="Y117" s="55">
        <f t="shared" si="1"/>
        <v>0</v>
      </c>
    </row>
    <row r="118" spans="1:25">
      <c r="A118" s="53"/>
      <c r="B118" s="55"/>
      <c r="C118" s="55"/>
      <c r="D118" s="54"/>
      <c r="E118" s="53"/>
      <c r="F118" s="53"/>
      <c r="G118" s="53"/>
      <c r="H118" s="53"/>
      <c r="I118" s="53"/>
      <c r="J118" s="53"/>
      <c r="K118" s="53"/>
      <c r="L118" s="53"/>
      <c r="M118" s="53"/>
      <c r="N118" s="53"/>
      <c r="O118" s="53"/>
      <c r="P118" s="53"/>
      <c r="Q118" s="53"/>
      <c r="R118" s="53"/>
      <c r="S118" s="53"/>
      <c r="T118" s="53"/>
      <c r="U118" s="53"/>
      <c r="V118" s="53"/>
      <c r="W118" s="53"/>
      <c r="X118" s="53"/>
      <c r="Y118" s="55">
        <f t="shared" si="1"/>
        <v>0</v>
      </c>
    </row>
    <row r="119" spans="1:25">
      <c r="A119" s="53"/>
      <c r="B119" s="55"/>
      <c r="C119" s="55"/>
      <c r="D119" s="54"/>
      <c r="E119" s="53"/>
      <c r="F119" s="53"/>
      <c r="G119" s="53"/>
      <c r="H119" s="53"/>
      <c r="I119" s="53"/>
      <c r="J119" s="53"/>
      <c r="K119" s="53"/>
      <c r="L119" s="53"/>
      <c r="M119" s="53"/>
      <c r="N119" s="53"/>
      <c r="O119" s="53"/>
      <c r="P119" s="53"/>
      <c r="Q119" s="53"/>
      <c r="R119" s="53"/>
      <c r="S119" s="53"/>
      <c r="T119" s="53"/>
      <c r="U119" s="53"/>
      <c r="V119" s="53"/>
      <c r="W119" s="53"/>
      <c r="X119" s="53"/>
      <c r="Y119" s="55">
        <f t="shared" si="1"/>
        <v>0</v>
      </c>
    </row>
    <row r="120" spans="1:25">
      <c r="A120" s="53"/>
      <c r="B120" s="55"/>
      <c r="C120" s="55"/>
      <c r="D120" s="54"/>
      <c r="E120" s="53"/>
      <c r="F120" s="53"/>
      <c r="G120" s="53"/>
      <c r="H120" s="53"/>
      <c r="I120" s="53"/>
      <c r="J120" s="53"/>
      <c r="K120" s="53"/>
      <c r="L120" s="53"/>
      <c r="M120" s="53"/>
      <c r="N120" s="53"/>
      <c r="O120" s="53"/>
      <c r="P120" s="53"/>
      <c r="Q120" s="53"/>
      <c r="R120" s="53"/>
      <c r="S120" s="53"/>
      <c r="T120" s="53"/>
      <c r="U120" s="53"/>
      <c r="V120" s="53"/>
      <c r="W120" s="53"/>
      <c r="X120" s="53"/>
      <c r="Y120" s="55">
        <f t="shared" si="1"/>
        <v>0</v>
      </c>
    </row>
    <row r="121" spans="1:25">
      <c r="A121" s="53"/>
      <c r="B121" s="55"/>
      <c r="C121" s="55"/>
      <c r="D121" s="54"/>
      <c r="E121" s="53"/>
      <c r="F121" s="53"/>
      <c r="G121" s="53"/>
      <c r="H121" s="53"/>
      <c r="I121" s="53"/>
      <c r="J121" s="53"/>
      <c r="K121" s="53"/>
      <c r="L121" s="53"/>
      <c r="M121" s="53"/>
      <c r="N121" s="53"/>
      <c r="O121" s="53"/>
      <c r="P121" s="53"/>
      <c r="Q121" s="53"/>
      <c r="R121" s="53"/>
      <c r="S121" s="53"/>
      <c r="T121" s="53"/>
      <c r="U121" s="53"/>
      <c r="V121" s="53"/>
      <c r="W121" s="53"/>
      <c r="X121" s="53"/>
      <c r="Y121" s="55">
        <f t="shared" si="1"/>
        <v>0</v>
      </c>
    </row>
    <row r="122" spans="1:25">
      <c r="A122" s="53"/>
      <c r="B122" s="55"/>
      <c r="C122" s="55"/>
      <c r="D122" s="54"/>
      <c r="E122" s="53"/>
      <c r="F122" s="53"/>
      <c r="G122" s="53"/>
      <c r="H122" s="53"/>
      <c r="I122" s="53"/>
      <c r="J122" s="53"/>
      <c r="K122" s="53"/>
      <c r="L122" s="53"/>
      <c r="M122" s="53"/>
      <c r="N122" s="53"/>
      <c r="O122" s="53"/>
      <c r="P122" s="53"/>
      <c r="Q122" s="53"/>
      <c r="R122" s="53"/>
      <c r="S122" s="53"/>
      <c r="T122" s="53"/>
      <c r="U122" s="53"/>
      <c r="V122" s="53"/>
      <c r="W122" s="53"/>
      <c r="X122" s="53"/>
      <c r="Y122" s="55">
        <f t="shared" si="1"/>
        <v>0</v>
      </c>
    </row>
    <row r="123" spans="1:25">
      <c r="A123" s="53"/>
      <c r="B123" s="55"/>
      <c r="C123" s="55"/>
      <c r="D123" s="54"/>
      <c r="E123" s="53"/>
      <c r="F123" s="53"/>
      <c r="G123" s="53"/>
      <c r="H123" s="53"/>
      <c r="I123" s="53"/>
      <c r="J123" s="53"/>
      <c r="K123" s="53"/>
      <c r="L123" s="53"/>
      <c r="M123" s="53"/>
      <c r="N123" s="53"/>
      <c r="O123" s="53"/>
      <c r="P123" s="53"/>
      <c r="Q123" s="53"/>
      <c r="R123" s="53"/>
      <c r="S123" s="53"/>
      <c r="T123" s="53"/>
      <c r="U123" s="53"/>
      <c r="V123" s="53"/>
      <c r="W123" s="53"/>
      <c r="X123" s="53"/>
      <c r="Y123" s="55">
        <f t="shared" si="1"/>
        <v>0</v>
      </c>
    </row>
    <row r="124" spans="1:25">
      <c r="A124" s="53"/>
      <c r="B124" s="55"/>
      <c r="C124" s="55"/>
      <c r="D124" s="54"/>
      <c r="E124" s="53"/>
      <c r="F124" s="53"/>
      <c r="G124" s="53"/>
      <c r="H124" s="53"/>
      <c r="I124" s="53"/>
      <c r="J124" s="53"/>
      <c r="K124" s="53"/>
      <c r="L124" s="53"/>
      <c r="M124" s="53"/>
      <c r="N124" s="53"/>
      <c r="O124" s="53"/>
      <c r="P124" s="53"/>
      <c r="Q124" s="53"/>
      <c r="R124" s="53"/>
      <c r="S124" s="53"/>
      <c r="T124" s="53"/>
      <c r="U124" s="53"/>
      <c r="V124" s="53"/>
      <c r="W124" s="53"/>
      <c r="X124" s="53"/>
      <c r="Y124" s="55">
        <f t="shared" si="1"/>
        <v>0</v>
      </c>
    </row>
    <row r="125" spans="1:25">
      <c r="A125" s="53"/>
      <c r="B125" s="55"/>
      <c r="C125" s="55"/>
      <c r="D125" s="54"/>
      <c r="E125" s="53"/>
      <c r="F125" s="53"/>
      <c r="G125" s="53"/>
      <c r="H125" s="53"/>
      <c r="I125" s="53"/>
      <c r="J125" s="53"/>
      <c r="K125" s="53"/>
      <c r="L125" s="53"/>
      <c r="M125" s="53"/>
      <c r="N125" s="53"/>
      <c r="O125" s="53"/>
      <c r="P125" s="53"/>
      <c r="Q125" s="53"/>
      <c r="R125" s="53"/>
      <c r="S125" s="53"/>
      <c r="T125" s="53"/>
      <c r="U125" s="53"/>
      <c r="V125" s="53"/>
      <c r="W125" s="53"/>
      <c r="X125" s="53"/>
      <c r="Y125" s="55">
        <f t="shared" si="1"/>
        <v>0</v>
      </c>
    </row>
    <row r="126" spans="1:25">
      <c r="A126" s="53"/>
      <c r="B126" s="55"/>
      <c r="C126" s="55"/>
      <c r="D126" s="54"/>
      <c r="E126" s="53"/>
      <c r="F126" s="53"/>
      <c r="G126" s="53"/>
      <c r="H126" s="53"/>
      <c r="I126" s="53"/>
      <c r="J126" s="53"/>
      <c r="K126" s="53"/>
      <c r="L126" s="53"/>
      <c r="M126" s="53"/>
      <c r="N126" s="53"/>
      <c r="O126" s="53"/>
      <c r="P126" s="53"/>
      <c r="Q126" s="53"/>
      <c r="R126" s="53"/>
      <c r="S126" s="53"/>
      <c r="T126" s="53"/>
      <c r="U126" s="53"/>
      <c r="V126" s="53"/>
      <c r="W126" s="53"/>
      <c r="X126" s="53"/>
      <c r="Y126" s="55">
        <f t="shared" si="1"/>
        <v>0</v>
      </c>
    </row>
    <row r="127" spans="1:25">
      <c r="A127" s="53"/>
      <c r="B127" s="55"/>
      <c r="C127" s="55"/>
      <c r="D127" s="54"/>
      <c r="E127" s="53"/>
      <c r="F127" s="53"/>
      <c r="G127" s="53"/>
      <c r="H127" s="53"/>
      <c r="I127" s="53"/>
      <c r="J127" s="53"/>
      <c r="K127" s="53"/>
      <c r="L127" s="53"/>
      <c r="M127" s="53"/>
      <c r="N127" s="53"/>
      <c r="O127" s="53"/>
      <c r="P127" s="53"/>
      <c r="Q127" s="53"/>
      <c r="R127" s="53"/>
      <c r="S127" s="53"/>
      <c r="T127" s="53"/>
      <c r="U127" s="53"/>
      <c r="V127" s="53"/>
      <c r="W127" s="53"/>
      <c r="X127" s="53"/>
      <c r="Y127" s="55">
        <f t="shared" si="1"/>
        <v>0</v>
      </c>
    </row>
    <row r="128" spans="1:25">
      <c r="A128" s="53"/>
      <c r="B128" s="55"/>
      <c r="C128" s="55"/>
      <c r="D128" s="54"/>
      <c r="E128" s="53"/>
      <c r="F128" s="53"/>
      <c r="G128" s="53"/>
      <c r="H128" s="53"/>
      <c r="I128" s="53"/>
      <c r="J128" s="53"/>
      <c r="K128" s="53"/>
      <c r="L128" s="53"/>
      <c r="M128" s="53"/>
      <c r="N128" s="53"/>
      <c r="O128" s="53"/>
      <c r="P128" s="53"/>
      <c r="Q128" s="53"/>
      <c r="R128" s="53"/>
      <c r="S128" s="53"/>
      <c r="T128" s="53"/>
      <c r="U128" s="53"/>
      <c r="V128" s="53"/>
      <c r="W128" s="53"/>
      <c r="X128" s="53"/>
      <c r="Y128" s="55">
        <f t="shared" si="1"/>
        <v>0</v>
      </c>
    </row>
    <row r="129" spans="1:25">
      <c r="A129" s="53"/>
      <c r="B129" s="55"/>
      <c r="C129" s="55"/>
      <c r="D129" s="54"/>
      <c r="E129" s="53"/>
      <c r="F129" s="53"/>
      <c r="G129" s="53"/>
      <c r="H129" s="53"/>
      <c r="I129" s="53"/>
      <c r="J129" s="53"/>
      <c r="K129" s="53"/>
      <c r="L129" s="53"/>
      <c r="M129" s="53"/>
      <c r="N129" s="53"/>
      <c r="O129" s="53"/>
      <c r="P129" s="53"/>
      <c r="Q129" s="53"/>
      <c r="R129" s="53"/>
      <c r="S129" s="53"/>
      <c r="T129" s="53"/>
      <c r="U129" s="53"/>
      <c r="V129" s="53"/>
      <c r="W129" s="53"/>
      <c r="X129" s="53"/>
      <c r="Y129" s="55">
        <f t="shared" si="1"/>
        <v>0</v>
      </c>
    </row>
    <row r="130" spans="1:25">
      <c r="A130" s="53"/>
      <c r="B130" s="55"/>
      <c r="C130" s="55"/>
      <c r="D130" s="54"/>
      <c r="E130" s="53"/>
      <c r="F130" s="53"/>
      <c r="G130" s="53"/>
      <c r="H130" s="53"/>
      <c r="I130" s="53"/>
      <c r="J130" s="53"/>
      <c r="K130" s="53"/>
      <c r="L130" s="53"/>
      <c r="M130" s="53"/>
      <c r="N130" s="53"/>
      <c r="O130" s="53"/>
      <c r="P130" s="53"/>
      <c r="Q130" s="53"/>
      <c r="R130" s="53"/>
      <c r="S130" s="53"/>
      <c r="T130" s="53"/>
      <c r="U130" s="53"/>
      <c r="V130" s="53"/>
      <c r="W130" s="53"/>
      <c r="X130" s="53"/>
      <c r="Y130" s="55">
        <f t="shared" si="1"/>
        <v>0</v>
      </c>
    </row>
    <row r="131" spans="1:25">
      <c r="A131" s="53"/>
      <c r="B131" s="55"/>
      <c r="C131" s="55"/>
      <c r="D131" s="54"/>
      <c r="E131" s="53"/>
      <c r="F131" s="53"/>
      <c r="G131" s="53"/>
      <c r="H131" s="53"/>
      <c r="I131" s="53"/>
      <c r="J131" s="53"/>
      <c r="K131" s="53"/>
      <c r="L131" s="53"/>
      <c r="M131" s="53"/>
      <c r="N131" s="53"/>
      <c r="O131" s="53"/>
      <c r="P131" s="53"/>
      <c r="Q131" s="53"/>
      <c r="R131" s="53"/>
      <c r="S131" s="53"/>
      <c r="T131" s="53"/>
      <c r="U131" s="53"/>
      <c r="V131" s="53"/>
      <c r="W131" s="53"/>
      <c r="X131" s="53"/>
      <c r="Y131" s="55">
        <f t="shared" si="1"/>
        <v>0</v>
      </c>
    </row>
    <row r="132" spans="1:25">
      <c r="A132" s="53"/>
      <c r="B132" s="55"/>
      <c r="C132" s="55"/>
      <c r="D132" s="54"/>
      <c r="E132" s="53"/>
      <c r="F132" s="53"/>
      <c r="G132" s="53"/>
      <c r="H132" s="53"/>
      <c r="I132" s="53"/>
      <c r="J132" s="53"/>
      <c r="K132" s="53"/>
      <c r="L132" s="53"/>
      <c r="M132" s="53"/>
      <c r="N132" s="53"/>
      <c r="O132" s="53"/>
      <c r="P132" s="53"/>
      <c r="Q132" s="53"/>
      <c r="R132" s="53"/>
      <c r="S132" s="53"/>
      <c r="T132" s="53"/>
      <c r="U132" s="53"/>
      <c r="V132" s="53"/>
      <c r="W132" s="53"/>
      <c r="X132" s="53"/>
      <c r="Y132" s="55">
        <f t="shared" si="1"/>
        <v>0</v>
      </c>
    </row>
    <row r="133" spans="1:25">
      <c r="A133" s="53"/>
      <c r="B133" s="55"/>
      <c r="C133" s="55"/>
      <c r="D133" s="54"/>
      <c r="E133" s="53"/>
      <c r="F133" s="53"/>
      <c r="G133" s="53"/>
      <c r="H133" s="53"/>
      <c r="I133" s="53"/>
      <c r="J133" s="53"/>
      <c r="K133" s="53"/>
      <c r="L133" s="53"/>
      <c r="M133" s="53"/>
      <c r="N133" s="53"/>
      <c r="O133" s="53"/>
      <c r="P133" s="53"/>
      <c r="Q133" s="53"/>
      <c r="R133" s="53"/>
      <c r="S133" s="53"/>
      <c r="T133" s="53"/>
      <c r="U133" s="53"/>
      <c r="V133" s="53"/>
      <c r="W133" s="53"/>
      <c r="X133" s="53"/>
      <c r="Y133" s="55">
        <f t="shared" si="1"/>
        <v>0</v>
      </c>
    </row>
    <row r="134" spans="1:25">
      <c r="A134" s="53"/>
      <c r="B134" s="55"/>
      <c r="C134" s="55"/>
      <c r="D134" s="54"/>
      <c r="E134" s="53"/>
      <c r="F134" s="53"/>
      <c r="G134" s="53"/>
      <c r="H134" s="53"/>
      <c r="I134" s="53"/>
      <c r="J134" s="53"/>
      <c r="K134" s="53"/>
      <c r="L134" s="53"/>
      <c r="M134" s="53"/>
      <c r="N134" s="53"/>
      <c r="O134" s="53"/>
      <c r="P134" s="53"/>
      <c r="Q134" s="53"/>
      <c r="R134" s="53"/>
      <c r="S134" s="53"/>
      <c r="T134" s="53"/>
      <c r="U134" s="53"/>
      <c r="V134" s="53"/>
      <c r="W134" s="53"/>
      <c r="X134" s="53"/>
      <c r="Y134" s="55">
        <f t="shared" si="1"/>
        <v>0</v>
      </c>
    </row>
    <row r="135" spans="1:25">
      <c r="A135" s="53"/>
      <c r="B135" s="55"/>
      <c r="C135" s="55"/>
      <c r="D135" s="54"/>
      <c r="E135" s="53"/>
      <c r="F135" s="53"/>
      <c r="G135" s="53"/>
      <c r="H135" s="53"/>
      <c r="I135" s="53"/>
      <c r="J135" s="53"/>
      <c r="K135" s="53"/>
      <c r="L135" s="53"/>
      <c r="M135" s="53"/>
      <c r="N135" s="53"/>
      <c r="O135" s="53"/>
      <c r="P135" s="53"/>
      <c r="Q135" s="53"/>
      <c r="R135" s="53"/>
      <c r="S135" s="53"/>
      <c r="T135" s="53"/>
      <c r="U135" s="53"/>
      <c r="V135" s="53"/>
      <c r="W135" s="53"/>
      <c r="X135" s="53"/>
      <c r="Y135" s="55">
        <f t="shared" si="1"/>
        <v>0</v>
      </c>
    </row>
    <row r="136" spans="1:25">
      <c r="A136" s="53"/>
      <c r="B136" s="55"/>
      <c r="C136" s="55"/>
      <c r="D136" s="54"/>
      <c r="E136" s="53"/>
      <c r="F136" s="53"/>
      <c r="G136" s="53"/>
      <c r="H136" s="53"/>
      <c r="I136" s="53"/>
      <c r="J136" s="53"/>
      <c r="K136" s="53"/>
      <c r="L136" s="53"/>
      <c r="M136" s="53"/>
      <c r="N136" s="53"/>
      <c r="O136" s="53"/>
      <c r="P136" s="53"/>
      <c r="Q136" s="53"/>
      <c r="R136" s="53"/>
      <c r="S136" s="53"/>
      <c r="T136" s="53"/>
      <c r="U136" s="53"/>
      <c r="V136" s="53"/>
      <c r="W136" s="53"/>
      <c r="X136" s="53"/>
      <c r="Y136" s="55">
        <f t="shared" si="1"/>
        <v>0</v>
      </c>
    </row>
    <row r="137" spans="1:25">
      <c r="A137" s="53"/>
      <c r="B137" s="55"/>
      <c r="C137" s="55"/>
      <c r="D137" s="54"/>
      <c r="E137" s="53"/>
      <c r="F137" s="53"/>
      <c r="G137" s="53"/>
      <c r="H137" s="53"/>
      <c r="I137" s="53"/>
      <c r="J137" s="53"/>
      <c r="K137" s="53"/>
      <c r="L137" s="53"/>
      <c r="M137" s="53"/>
      <c r="N137" s="53"/>
      <c r="O137" s="53"/>
      <c r="P137" s="53"/>
      <c r="Q137" s="53"/>
      <c r="R137" s="53"/>
      <c r="S137" s="53"/>
      <c r="T137" s="53"/>
      <c r="U137" s="53"/>
      <c r="V137" s="53"/>
      <c r="W137" s="53"/>
      <c r="X137" s="53"/>
      <c r="Y137" s="55">
        <f t="shared" si="1"/>
        <v>0</v>
      </c>
    </row>
    <row r="138" spans="1:25">
      <c r="A138" s="53"/>
      <c r="B138" s="55"/>
      <c r="C138" s="55"/>
      <c r="D138" s="54"/>
      <c r="E138" s="53"/>
      <c r="F138" s="53"/>
      <c r="G138" s="53"/>
      <c r="H138" s="53"/>
      <c r="I138" s="53"/>
      <c r="J138" s="53"/>
      <c r="K138" s="53"/>
      <c r="L138" s="53"/>
      <c r="M138" s="53"/>
      <c r="N138" s="53"/>
      <c r="O138" s="53"/>
      <c r="P138" s="53"/>
      <c r="Q138" s="53"/>
      <c r="R138" s="53"/>
      <c r="S138" s="53"/>
      <c r="T138" s="53"/>
      <c r="U138" s="53"/>
      <c r="V138" s="53"/>
      <c r="W138" s="53"/>
      <c r="X138" s="53"/>
      <c r="Y138" s="55">
        <f t="shared" si="1"/>
        <v>0</v>
      </c>
    </row>
    <row r="139" spans="1:25">
      <c r="A139" s="53"/>
      <c r="B139" s="55"/>
      <c r="C139" s="55"/>
      <c r="D139" s="54"/>
      <c r="E139" s="53"/>
      <c r="F139" s="53"/>
      <c r="G139" s="53"/>
      <c r="H139" s="53"/>
      <c r="I139" s="53"/>
      <c r="J139" s="53"/>
      <c r="K139" s="53"/>
      <c r="L139" s="53"/>
      <c r="M139" s="53"/>
      <c r="N139" s="53"/>
      <c r="O139" s="53"/>
      <c r="P139" s="53"/>
      <c r="Q139" s="53"/>
      <c r="R139" s="53"/>
      <c r="S139" s="53"/>
      <c r="T139" s="53"/>
      <c r="U139" s="53"/>
      <c r="V139" s="53"/>
      <c r="W139" s="53"/>
      <c r="X139" s="53"/>
      <c r="Y139" s="55">
        <f t="shared" ref="Y139:Y202" si="2">SUM(E139:X139)</f>
        <v>0</v>
      </c>
    </row>
    <row r="140" spans="1:25">
      <c r="A140" s="53"/>
      <c r="B140" s="55"/>
      <c r="C140" s="55"/>
      <c r="D140" s="54"/>
      <c r="E140" s="53"/>
      <c r="F140" s="53"/>
      <c r="G140" s="53"/>
      <c r="H140" s="53"/>
      <c r="I140" s="53"/>
      <c r="J140" s="53"/>
      <c r="K140" s="53"/>
      <c r="L140" s="53"/>
      <c r="M140" s="53"/>
      <c r="N140" s="53"/>
      <c r="O140" s="53"/>
      <c r="P140" s="53"/>
      <c r="Q140" s="53"/>
      <c r="R140" s="53"/>
      <c r="S140" s="53"/>
      <c r="T140" s="53"/>
      <c r="U140" s="53"/>
      <c r="V140" s="53"/>
      <c r="W140" s="53"/>
      <c r="X140" s="53"/>
      <c r="Y140" s="55">
        <f t="shared" si="2"/>
        <v>0</v>
      </c>
    </row>
    <row r="141" spans="1:25">
      <c r="A141" s="53"/>
      <c r="B141" s="55"/>
      <c r="C141" s="55"/>
      <c r="D141" s="54"/>
      <c r="E141" s="53"/>
      <c r="F141" s="53"/>
      <c r="G141" s="53"/>
      <c r="H141" s="53"/>
      <c r="I141" s="53"/>
      <c r="J141" s="53"/>
      <c r="K141" s="53"/>
      <c r="L141" s="53"/>
      <c r="M141" s="53"/>
      <c r="N141" s="53"/>
      <c r="O141" s="53"/>
      <c r="P141" s="53"/>
      <c r="Q141" s="53"/>
      <c r="R141" s="53"/>
      <c r="S141" s="53"/>
      <c r="T141" s="53"/>
      <c r="U141" s="53"/>
      <c r="V141" s="53"/>
      <c r="W141" s="53"/>
      <c r="X141" s="53"/>
      <c r="Y141" s="55">
        <f t="shared" si="2"/>
        <v>0</v>
      </c>
    </row>
    <row r="142" spans="1:25">
      <c r="A142" s="53"/>
      <c r="B142" s="55"/>
      <c r="C142" s="55"/>
      <c r="D142" s="54"/>
      <c r="E142" s="53"/>
      <c r="F142" s="53"/>
      <c r="G142" s="53"/>
      <c r="H142" s="53"/>
      <c r="I142" s="53"/>
      <c r="J142" s="53"/>
      <c r="K142" s="53"/>
      <c r="L142" s="53"/>
      <c r="M142" s="53"/>
      <c r="N142" s="53"/>
      <c r="O142" s="53"/>
      <c r="P142" s="53"/>
      <c r="Q142" s="53"/>
      <c r="R142" s="53"/>
      <c r="S142" s="53"/>
      <c r="T142" s="53"/>
      <c r="U142" s="53"/>
      <c r="V142" s="53"/>
      <c r="W142" s="53"/>
      <c r="X142" s="53"/>
      <c r="Y142" s="55">
        <f t="shared" si="2"/>
        <v>0</v>
      </c>
    </row>
    <row r="143" spans="1:25">
      <c r="A143" s="53"/>
      <c r="B143" s="55"/>
      <c r="C143" s="55"/>
      <c r="D143" s="54"/>
      <c r="E143" s="53"/>
      <c r="F143" s="53"/>
      <c r="G143" s="53"/>
      <c r="H143" s="53"/>
      <c r="I143" s="53"/>
      <c r="J143" s="53"/>
      <c r="K143" s="53"/>
      <c r="L143" s="53"/>
      <c r="M143" s="53"/>
      <c r="N143" s="53"/>
      <c r="O143" s="53"/>
      <c r="P143" s="53"/>
      <c r="Q143" s="53"/>
      <c r="R143" s="53"/>
      <c r="S143" s="53"/>
      <c r="T143" s="53"/>
      <c r="U143" s="53"/>
      <c r="V143" s="53"/>
      <c r="W143" s="53"/>
      <c r="X143" s="53"/>
      <c r="Y143" s="55">
        <f t="shared" si="2"/>
        <v>0</v>
      </c>
    </row>
    <row r="144" spans="1:25">
      <c r="A144" s="53"/>
      <c r="B144" s="55"/>
      <c r="C144" s="55"/>
      <c r="D144" s="54"/>
      <c r="E144" s="53"/>
      <c r="F144" s="53"/>
      <c r="G144" s="53"/>
      <c r="H144" s="53"/>
      <c r="I144" s="53"/>
      <c r="J144" s="53"/>
      <c r="K144" s="53"/>
      <c r="L144" s="53"/>
      <c r="M144" s="53"/>
      <c r="N144" s="53"/>
      <c r="O144" s="53"/>
      <c r="P144" s="53"/>
      <c r="Q144" s="53"/>
      <c r="R144" s="53"/>
      <c r="S144" s="53"/>
      <c r="T144" s="53"/>
      <c r="U144" s="53"/>
      <c r="V144" s="53"/>
      <c r="W144" s="53"/>
      <c r="X144" s="53"/>
      <c r="Y144" s="55">
        <f t="shared" si="2"/>
        <v>0</v>
      </c>
    </row>
    <row r="145" spans="1:25">
      <c r="A145" s="53"/>
      <c r="B145" s="55"/>
      <c r="C145" s="55"/>
      <c r="D145" s="54"/>
      <c r="E145" s="53"/>
      <c r="F145" s="53"/>
      <c r="G145" s="53"/>
      <c r="H145" s="53"/>
      <c r="I145" s="53"/>
      <c r="J145" s="53"/>
      <c r="K145" s="53"/>
      <c r="L145" s="53"/>
      <c r="M145" s="53"/>
      <c r="N145" s="53"/>
      <c r="O145" s="53"/>
      <c r="P145" s="53"/>
      <c r="Q145" s="53"/>
      <c r="R145" s="53"/>
      <c r="S145" s="53"/>
      <c r="T145" s="53"/>
      <c r="U145" s="53"/>
      <c r="V145" s="53"/>
      <c r="W145" s="53"/>
      <c r="X145" s="53"/>
      <c r="Y145" s="55">
        <f t="shared" si="2"/>
        <v>0</v>
      </c>
    </row>
    <row r="146" spans="1:25">
      <c r="A146" s="53"/>
      <c r="B146" s="55"/>
      <c r="C146" s="55"/>
      <c r="D146" s="54"/>
      <c r="E146" s="53"/>
      <c r="F146" s="53"/>
      <c r="G146" s="53"/>
      <c r="H146" s="53"/>
      <c r="I146" s="53"/>
      <c r="J146" s="53"/>
      <c r="K146" s="53"/>
      <c r="L146" s="53"/>
      <c r="M146" s="53"/>
      <c r="N146" s="53"/>
      <c r="O146" s="53"/>
      <c r="P146" s="53"/>
      <c r="Q146" s="53"/>
      <c r="R146" s="53"/>
      <c r="S146" s="53"/>
      <c r="T146" s="53"/>
      <c r="U146" s="53"/>
      <c r="V146" s="53"/>
      <c r="W146" s="53"/>
      <c r="X146" s="53"/>
      <c r="Y146" s="55">
        <f t="shared" si="2"/>
        <v>0</v>
      </c>
    </row>
    <row r="147" spans="1:25">
      <c r="A147" s="53"/>
      <c r="B147" s="55"/>
      <c r="C147" s="55"/>
      <c r="D147" s="54"/>
      <c r="E147" s="53"/>
      <c r="F147" s="53"/>
      <c r="G147" s="53"/>
      <c r="H147" s="53"/>
      <c r="I147" s="53"/>
      <c r="J147" s="53"/>
      <c r="K147" s="53"/>
      <c r="L147" s="53"/>
      <c r="M147" s="53"/>
      <c r="N147" s="53"/>
      <c r="O147" s="53"/>
      <c r="P147" s="53"/>
      <c r="Q147" s="53"/>
      <c r="R147" s="53"/>
      <c r="S147" s="53"/>
      <c r="T147" s="53"/>
      <c r="U147" s="53"/>
      <c r="V147" s="53"/>
      <c r="W147" s="53"/>
      <c r="X147" s="53"/>
      <c r="Y147" s="55">
        <f t="shared" si="2"/>
        <v>0</v>
      </c>
    </row>
    <row r="148" spans="1:25">
      <c r="A148" s="53"/>
      <c r="B148" s="55"/>
      <c r="C148" s="55"/>
      <c r="D148" s="54"/>
      <c r="E148" s="53"/>
      <c r="F148" s="53"/>
      <c r="G148" s="53"/>
      <c r="H148" s="53"/>
      <c r="I148" s="53"/>
      <c r="J148" s="53"/>
      <c r="K148" s="53"/>
      <c r="L148" s="53"/>
      <c r="M148" s="53"/>
      <c r="N148" s="53"/>
      <c r="O148" s="53"/>
      <c r="P148" s="53"/>
      <c r="Q148" s="53"/>
      <c r="R148" s="53"/>
      <c r="S148" s="53"/>
      <c r="T148" s="53"/>
      <c r="U148" s="53"/>
      <c r="V148" s="53"/>
      <c r="W148" s="53"/>
      <c r="X148" s="53"/>
      <c r="Y148" s="55">
        <f t="shared" si="2"/>
        <v>0</v>
      </c>
    </row>
    <row r="149" spans="1:25">
      <c r="A149" s="53"/>
      <c r="B149" s="55"/>
      <c r="C149" s="55"/>
      <c r="D149" s="54"/>
      <c r="E149" s="53"/>
      <c r="F149" s="53"/>
      <c r="G149" s="53"/>
      <c r="H149" s="53"/>
      <c r="I149" s="53"/>
      <c r="J149" s="53"/>
      <c r="K149" s="53"/>
      <c r="L149" s="53"/>
      <c r="M149" s="53"/>
      <c r="N149" s="53"/>
      <c r="O149" s="53"/>
      <c r="P149" s="53"/>
      <c r="Q149" s="53"/>
      <c r="R149" s="53"/>
      <c r="S149" s="53"/>
      <c r="T149" s="53"/>
      <c r="U149" s="53"/>
      <c r="V149" s="53"/>
      <c r="W149" s="53"/>
      <c r="X149" s="53"/>
      <c r="Y149" s="55">
        <f t="shared" si="2"/>
        <v>0</v>
      </c>
    </row>
    <row r="150" spans="1:25">
      <c r="A150" s="53"/>
      <c r="B150" s="55"/>
      <c r="C150" s="55"/>
      <c r="D150" s="54"/>
      <c r="E150" s="53"/>
      <c r="F150" s="53"/>
      <c r="G150" s="53"/>
      <c r="H150" s="53"/>
      <c r="I150" s="53"/>
      <c r="J150" s="53"/>
      <c r="K150" s="53"/>
      <c r="L150" s="53"/>
      <c r="M150" s="53"/>
      <c r="N150" s="53"/>
      <c r="O150" s="53"/>
      <c r="P150" s="53"/>
      <c r="Q150" s="53"/>
      <c r="R150" s="53"/>
      <c r="S150" s="53"/>
      <c r="T150" s="53"/>
      <c r="U150" s="53"/>
      <c r="V150" s="53"/>
      <c r="W150" s="53"/>
      <c r="X150" s="53"/>
      <c r="Y150" s="55">
        <f t="shared" si="2"/>
        <v>0</v>
      </c>
    </row>
    <row r="151" spans="1:25">
      <c r="A151" s="53"/>
      <c r="B151" s="55"/>
      <c r="C151" s="55"/>
      <c r="D151" s="54"/>
      <c r="E151" s="53"/>
      <c r="F151" s="53"/>
      <c r="G151" s="53"/>
      <c r="H151" s="53"/>
      <c r="I151" s="53"/>
      <c r="J151" s="53"/>
      <c r="K151" s="53"/>
      <c r="L151" s="53"/>
      <c r="M151" s="53"/>
      <c r="N151" s="53"/>
      <c r="O151" s="53"/>
      <c r="P151" s="53"/>
      <c r="Q151" s="53"/>
      <c r="R151" s="53"/>
      <c r="S151" s="53"/>
      <c r="T151" s="53"/>
      <c r="U151" s="53"/>
      <c r="V151" s="53"/>
      <c r="W151" s="53"/>
      <c r="X151" s="53"/>
      <c r="Y151" s="55">
        <f t="shared" si="2"/>
        <v>0</v>
      </c>
    </row>
    <row r="152" spans="1:25">
      <c r="A152" s="53"/>
      <c r="B152" s="55"/>
      <c r="C152" s="55"/>
      <c r="D152" s="54"/>
      <c r="E152" s="53"/>
      <c r="F152" s="53"/>
      <c r="G152" s="53"/>
      <c r="H152" s="53"/>
      <c r="I152" s="53"/>
      <c r="J152" s="53"/>
      <c r="K152" s="53"/>
      <c r="L152" s="53"/>
      <c r="M152" s="53"/>
      <c r="N152" s="53"/>
      <c r="O152" s="53"/>
      <c r="P152" s="53"/>
      <c r="Q152" s="53"/>
      <c r="R152" s="53"/>
      <c r="S152" s="53"/>
      <c r="T152" s="53"/>
      <c r="U152" s="53"/>
      <c r="V152" s="53"/>
      <c r="W152" s="53"/>
      <c r="X152" s="53"/>
      <c r="Y152" s="55">
        <f t="shared" si="2"/>
        <v>0</v>
      </c>
    </row>
    <row r="153" spans="1:25">
      <c r="A153" s="53"/>
      <c r="B153" s="55"/>
      <c r="C153" s="55"/>
      <c r="D153" s="54"/>
      <c r="E153" s="53"/>
      <c r="F153" s="53"/>
      <c r="G153" s="53"/>
      <c r="H153" s="53"/>
      <c r="I153" s="53"/>
      <c r="J153" s="53"/>
      <c r="K153" s="53"/>
      <c r="L153" s="53"/>
      <c r="M153" s="53"/>
      <c r="N153" s="53"/>
      <c r="O153" s="53"/>
      <c r="P153" s="53"/>
      <c r="Q153" s="53"/>
      <c r="R153" s="53"/>
      <c r="S153" s="53"/>
      <c r="T153" s="53"/>
      <c r="U153" s="53"/>
      <c r="V153" s="53"/>
      <c r="W153" s="53"/>
      <c r="X153" s="53"/>
      <c r="Y153" s="55">
        <f t="shared" si="2"/>
        <v>0</v>
      </c>
    </row>
    <row r="154" spans="1:25">
      <c r="A154" s="53"/>
      <c r="B154" s="55"/>
      <c r="C154" s="55"/>
      <c r="D154" s="54"/>
      <c r="E154" s="53"/>
      <c r="F154" s="53"/>
      <c r="G154" s="53"/>
      <c r="H154" s="53"/>
      <c r="I154" s="53"/>
      <c r="J154" s="53"/>
      <c r="K154" s="53"/>
      <c r="L154" s="53"/>
      <c r="M154" s="53"/>
      <c r="N154" s="53"/>
      <c r="O154" s="53"/>
      <c r="P154" s="53"/>
      <c r="Q154" s="53"/>
      <c r="R154" s="53"/>
      <c r="S154" s="53"/>
      <c r="T154" s="53"/>
      <c r="U154" s="53"/>
      <c r="V154" s="53"/>
      <c r="W154" s="53"/>
      <c r="X154" s="53"/>
      <c r="Y154" s="55">
        <f t="shared" si="2"/>
        <v>0</v>
      </c>
    </row>
    <row r="155" spans="1:25">
      <c r="A155" s="53"/>
      <c r="B155" s="55"/>
      <c r="C155" s="55"/>
      <c r="D155" s="54"/>
      <c r="E155" s="53"/>
      <c r="F155" s="53"/>
      <c r="G155" s="53"/>
      <c r="H155" s="53"/>
      <c r="I155" s="53"/>
      <c r="J155" s="53"/>
      <c r="K155" s="53"/>
      <c r="L155" s="53"/>
      <c r="M155" s="53"/>
      <c r="N155" s="53"/>
      <c r="O155" s="53"/>
      <c r="P155" s="53"/>
      <c r="Q155" s="53"/>
      <c r="R155" s="53"/>
      <c r="S155" s="53"/>
      <c r="T155" s="53"/>
      <c r="U155" s="53"/>
      <c r="V155" s="53"/>
      <c r="W155" s="53"/>
      <c r="X155" s="53"/>
      <c r="Y155" s="55">
        <f t="shared" si="2"/>
        <v>0</v>
      </c>
    </row>
    <row r="156" spans="1:25">
      <c r="A156" s="53"/>
      <c r="B156" s="55"/>
      <c r="C156" s="55"/>
      <c r="D156" s="54"/>
      <c r="E156" s="53"/>
      <c r="F156" s="53"/>
      <c r="G156" s="53"/>
      <c r="H156" s="53"/>
      <c r="I156" s="53"/>
      <c r="J156" s="53"/>
      <c r="K156" s="53"/>
      <c r="L156" s="53"/>
      <c r="M156" s="53"/>
      <c r="N156" s="53"/>
      <c r="O156" s="53"/>
      <c r="P156" s="53"/>
      <c r="Q156" s="53"/>
      <c r="R156" s="53"/>
      <c r="S156" s="53"/>
      <c r="T156" s="53"/>
      <c r="U156" s="53"/>
      <c r="V156" s="53"/>
      <c r="W156" s="53"/>
      <c r="X156" s="53"/>
      <c r="Y156" s="55">
        <f t="shared" si="2"/>
        <v>0</v>
      </c>
    </row>
    <row r="157" spans="1:25">
      <c r="A157" s="53"/>
      <c r="B157" s="55"/>
      <c r="C157" s="55"/>
      <c r="D157" s="54"/>
      <c r="E157" s="53"/>
      <c r="F157" s="53"/>
      <c r="G157" s="53"/>
      <c r="H157" s="53"/>
      <c r="I157" s="53"/>
      <c r="J157" s="53"/>
      <c r="K157" s="53"/>
      <c r="L157" s="53"/>
      <c r="M157" s="53"/>
      <c r="N157" s="53"/>
      <c r="O157" s="53"/>
      <c r="P157" s="53"/>
      <c r="Q157" s="53"/>
      <c r="R157" s="53"/>
      <c r="S157" s="53"/>
      <c r="T157" s="53"/>
      <c r="U157" s="53"/>
      <c r="V157" s="53"/>
      <c r="W157" s="53"/>
      <c r="X157" s="53"/>
      <c r="Y157" s="55">
        <f t="shared" si="2"/>
        <v>0</v>
      </c>
    </row>
    <row r="158" spans="1:25">
      <c r="A158" s="53"/>
      <c r="B158" s="55"/>
      <c r="C158" s="55"/>
      <c r="D158" s="54"/>
      <c r="E158" s="53"/>
      <c r="F158" s="53"/>
      <c r="G158" s="53"/>
      <c r="H158" s="53"/>
      <c r="I158" s="53"/>
      <c r="J158" s="53"/>
      <c r="K158" s="53"/>
      <c r="L158" s="53"/>
      <c r="M158" s="53"/>
      <c r="N158" s="53"/>
      <c r="O158" s="53"/>
      <c r="P158" s="53"/>
      <c r="Q158" s="53"/>
      <c r="R158" s="53"/>
      <c r="S158" s="53"/>
      <c r="T158" s="53"/>
      <c r="U158" s="53"/>
      <c r="V158" s="53"/>
      <c r="W158" s="53"/>
      <c r="X158" s="53"/>
      <c r="Y158" s="55">
        <f t="shared" si="2"/>
        <v>0</v>
      </c>
    </row>
    <row r="159" spans="1:25">
      <c r="A159" s="53"/>
      <c r="B159" s="55"/>
      <c r="C159" s="55"/>
      <c r="D159" s="54"/>
      <c r="E159" s="53"/>
      <c r="F159" s="53"/>
      <c r="G159" s="53"/>
      <c r="H159" s="53"/>
      <c r="I159" s="53"/>
      <c r="J159" s="53"/>
      <c r="K159" s="53"/>
      <c r="L159" s="53"/>
      <c r="M159" s="53"/>
      <c r="N159" s="53"/>
      <c r="O159" s="53"/>
      <c r="P159" s="53"/>
      <c r="Q159" s="53"/>
      <c r="R159" s="53"/>
      <c r="S159" s="53"/>
      <c r="T159" s="53"/>
      <c r="U159" s="53"/>
      <c r="V159" s="53"/>
      <c r="W159" s="53"/>
      <c r="X159" s="53"/>
      <c r="Y159" s="55">
        <f t="shared" si="2"/>
        <v>0</v>
      </c>
    </row>
    <row r="160" spans="1:25">
      <c r="A160" s="53"/>
      <c r="B160" s="55"/>
      <c r="C160" s="55"/>
      <c r="D160" s="54"/>
      <c r="E160" s="53"/>
      <c r="F160" s="53"/>
      <c r="G160" s="53"/>
      <c r="H160" s="53"/>
      <c r="I160" s="53"/>
      <c r="J160" s="53"/>
      <c r="K160" s="53"/>
      <c r="L160" s="53"/>
      <c r="M160" s="53"/>
      <c r="N160" s="53"/>
      <c r="O160" s="53"/>
      <c r="P160" s="53"/>
      <c r="Q160" s="53"/>
      <c r="R160" s="53"/>
      <c r="S160" s="53"/>
      <c r="T160" s="53"/>
      <c r="U160" s="53"/>
      <c r="V160" s="53"/>
      <c r="W160" s="53"/>
      <c r="X160" s="53"/>
      <c r="Y160" s="55">
        <f t="shared" si="2"/>
        <v>0</v>
      </c>
    </row>
    <row r="161" spans="1:25">
      <c r="A161" s="53"/>
      <c r="B161" s="55"/>
      <c r="C161" s="55"/>
      <c r="D161" s="54"/>
      <c r="E161" s="53"/>
      <c r="F161" s="53"/>
      <c r="G161" s="53"/>
      <c r="H161" s="53"/>
      <c r="I161" s="53"/>
      <c r="J161" s="53"/>
      <c r="K161" s="53"/>
      <c r="L161" s="53"/>
      <c r="M161" s="53"/>
      <c r="N161" s="53"/>
      <c r="O161" s="53"/>
      <c r="P161" s="53"/>
      <c r="Q161" s="53"/>
      <c r="R161" s="53"/>
      <c r="S161" s="53"/>
      <c r="T161" s="53"/>
      <c r="U161" s="53"/>
      <c r="V161" s="53"/>
      <c r="W161" s="53"/>
      <c r="X161" s="53"/>
      <c r="Y161" s="55">
        <f t="shared" si="2"/>
        <v>0</v>
      </c>
    </row>
    <row r="162" spans="1:25">
      <c r="A162" s="53"/>
      <c r="B162" s="55"/>
      <c r="C162" s="55"/>
      <c r="D162" s="54"/>
      <c r="E162" s="53"/>
      <c r="F162" s="53"/>
      <c r="G162" s="53"/>
      <c r="H162" s="53"/>
      <c r="I162" s="53"/>
      <c r="J162" s="53"/>
      <c r="K162" s="53"/>
      <c r="L162" s="53"/>
      <c r="M162" s="53"/>
      <c r="N162" s="53"/>
      <c r="O162" s="53"/>
      <c r="P162" s="53"/>
      <c r="Q162" s="53"/>
      <c r="R162" s="53"/>
      <c r="S162" s="53"/>
      <c r="T162" s="53"/>
      <c r="U162" s="53"/>
      <c r="V162" s="53"/>
      <c r="W162" s="53"/>
      <c r="X162" s="53"/>
      <c r="Y162" s="55">
        <f t="shared" si="2"/>
        <v>0</v>
      </c>
    </row>
    <row r="163" spans="1:25">
      <c r="A163" s="53"/>
      <c r="B163" s="55"/>
      <c r="C163" s="55"/>
      <c r="D163" s="54"/>
      <c r="E163" s="53"/>
      <c r="F163" s="53"/>
      <c r="G163" s="53"/>
      <c r="H163" s="53"/>
      <c r="I163" s="53"/>
      <c r="J163" s="53"/>
      <c r="K163" s="53"/>
      <c r="L163" s="53"/>
      <c r="M163" s="53"/>
      <c r="N163" s="53"/>
      <c r="O163" s="53"/>
      <c r="P163" s="53"/>
      <c r="Q163" s="53"/>
      <c r="R163" s="53"/>
      <c r="S163" s="53"/>
      <c r="T163" s="53"/>
      <c r="U163" s="53"/>
      <c r="V163" s="53"/>
      <c r="W163" s="53"/>
      <c r="X163" s="53"/>
      <c r="Y163" s="55">
        <f t="shared" si="2"/>
        <v>0</v>
      </c>
    </row>
    <row r="164" spans="1:25">
      <c r="A164" s="53"/>
      <c r="B164" s="55"/>
      <c r="C164" s="55"/>
      <c r="D164" s="54"/>
      <c r="E164" s="53"/>
      <c r="F164" s="53"/>
      <c r="G164" s="53"/>
      <c r="H164" s="53"/>
      <c r="I164" s="53"/>
      <c r="J164" s="53"/>
      <c r="K164" s="53"/>
      <c r="L164" s="53"/>
      <c r="M164" s="53"/>
      <c r="N164" s="53"/>
      <c r="O164" s="53"/>
      <c r="P164" s="53"/>
      <c r="Q164" s="53"/>
      <c r="R164" s="53"/>
      <c r="S164" s="53"/>
      <c r="T164" s="53"/>
      <c r="U164" s="53"/>
      <c r="V164" s="53"/>
      <c r="W164" s="53"/>
      <c r="X164" s="53"/>
      <c r="Y164" s="55">
        <f t="shared" si="2"/>
        <v>0</v>
      </c>
    </row>
    <row r="165" spans="1:25">
      <c r="A165" s="53"/>
      <c r="B165" s="55"/>
      <c r="C165" s="55"/>
      <c r="D165" s="54"/>
      <c r="E165" s="53"/>
      <c r="F165" s="53"/>
      <c r="G165" s="53"/>
      <c r="H165" s="53"/>
      <c r="I165" s="53"/>
      <c r="J165" s="53"/>
      <c r="K165" s="53"/>
      <c r="L165" s="53"/>
      <c r="M165" s="53"/>
      <c r="N165" s="53"/>
      <c r="O165" s="53"/>
      <c r="P165" s="53"/>
      <c r="Q165" s="53"/>
      <c r="R165" s="53"/>
      <c r="S165" s="53"/>
      <c r="T165" s="53"/>
      <c r="U165" s="53"/>
      <c r="V165" s="53"/>
      <c r="W165" s="53"/>
      <c r="X165" s="53"/>
      <c r="Y165" s="55">
        <f t="shared" si="2"/>
        <v>0</v>
      </c>
    </row>
    <row r="166" spans="1:25">
      <c r="A166" s="53"/>
      <c r="B166" s="55"/>
      <c r="C166" s="55"/>
      <c r="D166" s="54"/>
      <c r="E166" s="53"/>
      <c r="F166" s="53"/>
      <c r="G166" s="53"/>
      <c r="H166" s="53"/>
      <c r="I166" s="53"/>
      <c r="J166" s="53"/>
      <c r="K166" s="53"/>
      <c r="L166" s="53"/>
      <c r="M166" s="53"/>
      <c r="N166" s="53"/>
      <c r="O166" s="53"/>
      <c r="P166" s="53"/>
      <c r="Q166" s="53"/>
      <c r="R166" s="53"/>
      <c r="S166" s="53"/>
      <c r="T166" s="53"/>
      <c r="U166" s="53"/>
      <c r="V166" s="53"/>
      <c r="W166" s="53"/>
      <c r="X166" s="53"/>
      <c r="Y166" s="55">
        <f t="shared" si="2"/>
        <v>0</v>
      </c>
    </row>
    <row r="167" spans="1:25">
      <c r="A167" s="53"/>
      <c r="B167" s="55"/>
      <c r="C167" s="55"/>
      <c r="D167" s="54"/>
      <c r="E167" s="53"/>
      <c r="F167" s="53"/>
      <c r="G167" s="53"/>
      <c r="H167" s="53"/>
      <c r="I167" s="53"/>
      <c r="J167" s="53"/>
      <c r="K167" s="53"/>
      <c r="L167" s="53"/>
      <c r="M167" s="53"/>
      <c r="N167" s="53"/>
      <c r="O167" s="53"/>
      <c r="P167" s="53"/>
      <c r="Q167" s="53"/>
      <c r="R167" s="53"/>
      <c r="S167" s="53"/>
      <c r="T167" s="53"/>
      <c r="U167" s="53"/>
      <c r="V167" s="53"/>
      <c r="W167" s="53"/>
      <c r="X167" s="53"/>
      <c r="Y167" s="55">
        <f t="shared" si="2"/>
        <v>0</v>
      </c>
    </row>
    <row r="168" spans="1:25">
      <c r="A168" s="53"/>
      <c r="B168" s="55"/>
      <c r="C168" s="55"/>
      <c r="D168" s="54"/>
      <c r="E168" s="53"/>
      <c r="F168" s="53"/>
      <c r="G168" s="53"/>
      <c r="H168" s="53"/>
      <c r="I168" s="53"/>
      <c r="J168" s="53"/>
      <c r="K168" s="53"/>
      <c r="L168" s="53"/>
      <c r="M168" s="53"/>
      <c r="N168" s="53"/>
      <c r="O168" s="53"/>
      <c r="P168" s="53"/>
      <c r="Q168" s="53"/>
      <c r="R168" s="53"/>
      <c r="S168" s="53"/>
      <c r="T168" s="53"/>
      <c r="U168" s="53"/>
      <c r="V168" s="53"/>
      <c r="W168" s="53"/>
      <c r="X168" s="53"/>
      <c r="Y168" s="55">
        <f t="shared" si="2"/>
        <v>0</v>
      </c>
    </row>
    <row r="169" spans="1:25">
      <c r="A169" s="53"/>
      <c r="B169" s="55"/>
      <c r="C169" s="55"/>
      <c r="D169" s="54"/>
      <c r="E169" s="53"/>
      <c r="F169" s="53"/>
      <c r="G169" s="53"/>
      <c r="H169" s="53"/>
      <c r="I169" s="53"/>
      <c r="J169" s="53"/>
      <c r="K169" s="53"/>
      <c r="L169" s="53"/>
      <c r="M169" s="53"/>
      <c r="N169" s="53"/>
      <c r="O169" s="53"/>
      <c r="P169" s="53"/>
      <c r="Q169" s="53"/>
      <c r="R169" s="53"/>
      <c r="S169" s="53"/>
      <c r="T169" s="53"/>
      <c r="U169" s="53"/>
      <c r="V169" s="53"/>
      <c r="W169" s="53"/>
      <c r="X169" s="53"/>
      <c r="Y169" s="55">
        <f t="shared" si="2"/>
        <v>0</v>
      </c>
    </row>
    <row r="170" spans="1:25">
      <c r="A170" s="53"/>
      <c r="B170" s="55"/>
      <c r="C170" s="55"/>
      <c r="D170" s="54"/>
      <c r="E170" s="53"/>
      <c r="F170" s="53"/>
      <c r="G170" s="53"/>
      <c r="H170" s="53"/>
      <c r="I170" s="53"/>
      <c r="J170" s="53"/>
      <c r="K170" s="53"/>
      <c r="L170" s="53"/>
      <c r="M170" s="53"/>
      <c r="N170" s="53"/>
      <c r="O170" s="53"/>
      <c r="P170" s="53"/>
      <c r="Q170" s="53"/>
      <c r="R170" s="53"/>
      <c r="S170" s="53"/>
      <c r="T170" s="53"/>
      <c r="U170" s="53"/>
      <c r="V170" s="53"/>
      <c r="W170" s="53"/>
      <c r="X170" s="53"/>
      <c r="Y170" s="55">
        <f t="shared" si="2"/>
        <v>0</v>
      </c>
    </row>
    <row r="171" spans="1:25">
      <c r="A171" s="53"/>
      <c r="B171" s="55"/>
      <c r="C171" s="55"/>
      <c r="D171" s="54"/>
      <c r="E171" s="53"/>
      <c r="F171" s="53"/>
      <c r="G171" s="53"/>
      <c r="H171" s="53"/>
      <c r="I171" s="53"/>
      <c r="J171" s="53"/>
      <c r="K171" s="53"/>
      <c r="L171" s="53"/>
      <c r="M171" s="53"/>
      <c r="N171" s="53"/>
      <c r="O171" s="53"/>
      <c r="P171" s="53"/>
      <c r="Q171" s="53"/>
      <c r="R171" s="53"/>
      <c r="S171" s="53"/>
      <c r="T171" s="53"/>
      <c r="U171" s="53"/>
      <c r="V171" s="53"/>
      <c r="W171" s="53"/>
      <c r="X171" s="53"/>
      <c r="Y171" s="55">
        <f t="shared" si="2"/>
        <v>0</v>
      </c>
    </row>
    <row r="172" spans="1:25">
      <c r="A172" s="53"/>
      <c r="B172" s="55"/>
      <c r="C172" s="55"/>
      <c r="D172" s="54"/>
      <c r="E172" s="53"/>
      <c r="F172" s="53"/>
      <c r="G172" s="53"/>
      <c r="H172" s="53"/>
      <c r="I172" s="53"/>
      <c r="J172" s="53"/>
      <c r="K172" s="53"/>
      <c r="L172" s="53"/>
      <c r="M172" s="53"/>
      <c r="N172" s="53"/>
      <c r="O172" s="53"/>
      <c r="P172" s="53"/>
      <c r="Q172" s="53"/>
      <c r="R172" s="53"/>
      <c r="S172" s="53"/>
      <c r="T172" s="53"/>
      <c r="U172" s="53"/>
      <c r="V172" s="53"/>
      <c r="W172" s="53"/>
      <c r="X172" s="53"/>
      <c r="Y172" s="55">
        <f t="shared" si="2"/>
        <v>0</v>
      </c>
    </row>
    <row r="173" spans="1:25">
      <c r="A173" s="53"/>
      <c r="B173" s="55"/>
      <c r="C173" s="55"/>
      <c r="D173" s="54"/>
      <c r="E173" s="53"/>
      <c r="F173" s="53"/>
      <c r="G173" s="53"/>
      <c r="H173" s="53"/>
      <c r="I173" s="53"/>
      <c r="J173" s="53"/>
      <c r="K173" s="53"/>
      <c r="L173" s="53"/>
      <c r="M173" s="53"/>
      <c r="N173" s="53"/>
      <c r="O173" s="53"/>
      <c r="P173" s="53"/>
      <c r="Q173" s="53"/>
      <c r="R173" s="53"/>
      <c r="S173" s="53"/>
      <c r="T173" s="53"/>
      <c r="U173" s="53"/>
      <c r="V173" s="53"/>
      <c r="W173" s="53"/>
      <c r="X173" s="53"/>
      <c r="Y173" s="55">
        <f t="shared" si="2"/>
        <v>0</v>
      </c>
    </row>
    <row r="174" spans="1:25">
      <c r="A174" s="53"/>
      <c r="B174" s="55"/>
      <c r="C174" s="55"/>
      <c r="D174" s="54"/>
      <c r="E174" s="53"/>
      <c r="F174" s="53"/>
      <c r="G174" s="53"/>
      <c r="H174" s="53"/>
      <c r="I174" s="53"/>
      <c r="J174" s="53"/>
      <c r="K174" s="53"/>
      <c r="L174" s="53"/>
      <c r="M174" s="53"/>
      <c r="N174" s="53"/>
      <c r="O174" s="53"/>
      <c r="P174" s="53"/>
      <c r="Q174" s="53"/>
      <c r="R174" s="53"/>
      <c r="S174" s="53"/>
      <c r="T174" s="53"/>
      <c r="U174" s="53"/>
      <c r="V174" s="53"/>
      <c r="W174" s="53"/>
      <c r="X174" s="53"/>
      <c r="Y174" s="55">
        <f t="shared" si="2"/>
        <v>0</v>
      </c>
    </row>
    <row r="175" spans="1:25">
      <c r="A175" s="53"/>
      <c r="B175" s="55"/>
      <c r="C175" s="55"/>
      <c r="D175" s="54"/>
      <c r="E175" s="53"/>
      <c r="F175" s="53"/>
      <c r="G175" s="53"/>
      <c r="H175" s="53"/>
      <c r="I175" s="53"/>
      <c r="J175" s="53"/>
      <c r="K175" s="53"/>
      <c r="L175" s="53"/>
      <c r="M175" s="53"/>
      <c r="N175" s="53"/>
      <c r="O175" s="53"/>
      <c r="P175" s="53"/>
      <c r="Q175" s="53"/>
      <c r="R175" s="53"/>
      <c r="S175" s="53"/>
      <c r="T175" s="53"/>
      <c r="U175" s="53"/>
      <c r="V175" s="53"/>
      <c r="W175" s="53"/>
      <c r="X175" s="53"/>
      <c r="Y175" s="55">
        <f t="shared" si="2"/>
        <v>0</v>
      </c>
    </row>
    <row r="176" spans="1:25">
      <c r="A176" s="53"/>
      <c r="B176" s="55"/>
      <c r="C176" s="55"/>
      <c r="D176" s="54"/>
      <c r="E176" s="53"/>
      <c r="F176" s="53"/>
      <c r="G176" s="53"/>
      <c r="H176" s="53"/>
      <c r="I176" s="53"/>
      <c r="J176" s="53"/>
      <c r="K176" s="53"/>
      <c r="L176" s="53"/>
      <c r="M176" s="53"/>
      <c r="N176" s="53"/>
      <c r="O176" s="53"/>
      <c r="P176" s="53"/>
      <c r="Q176" s="53"/>
      <c r="R176" s="53"/>
      <c r="S176" s="53"/>
      <c r="T176" s="53"/>
      <c r="U176" s="53"/>
      <c r="V176" s="53"/>
      <c r="W176" s="53"/>
      <c r="X176" s="53"/>
      <c r="Y176" s="55">
        <f t="shared" si="2"/>
        <v>0</v>
      </c>
    </row>
    <row r="177" spans="1:25">
      <c r="A177" s="53"/>
      <c r="B177" s="55"/>
      <c r="C177" s="55"/>
      <c r="D177" s="54"/>
      <c r="E177" s="53"/>
      <c r="F177" s="53"/>
      <c r="G177" s="53"/>
      <c r="H177" s="53"/>
      <c r="I177" s="53"/>
      <c r="J177" s="53"/>
      <c r="K177" s="53"/>
      <c r="L177" s="53"/>
      <c r="M177" s="53"/>
      <c r="N177" s="53"/>
      <c r="O177" s="53"/>
      <c r="P177" s="53"/>
      <c r="Q177" s="53"/>
      <c r="R177" s="53"/>
      <c r="S177" s="53"/>
      <c r="T177" s="53"/>
      <c r="U177" s="53"/>
      <c r="V177" s="53"/>
      <c r="W177" s="53"/>
      <c r="X177" s="53"/>
      <c r="Y177" s="55">
        <f t="shared" si="2"/>
        <v>0</v>
      </c>
    </row>
    <row r="178" spans="1:25">
      <c r="A178" s="53"/>
      <c r="B178" s="55"/>
      <c r="C178" s="55"/>
      <c r="D178" s="54"/>
      <c r="E178" s="53"/>
      <c r="F178" s="53"/>
      <c r="G178" s="53"/>
      <c r="H178" s="53"/>
      <c r="I178" s="53"/>
      <c r="J178" s="53"/>
      <c r="K178" s="53"/>
      <c r="L178" s="53"/>
      <c r="M178" s="53"/>
      <c r="N178" s="53"/>
      <c r="O178" s="53"/>
      <c r="P178" s="53"/>
      <c r="Q178" s="53"/>
      <c r="R178" s="53"/>
      <c r="S178" s="53"/>
      <c r="T178" s="53"/>
      <c r="U178" s="53"/>
      <c r="V178" s="53"/>
      <c r="W178" s="53"/>
      <c r="X178" s="53"/>
      <c r="Y178" s="55">
        <f t="shared" si="2"/>
        <v>0</v>
      </c>
    </row>
    <row r="179" spans="1:25">
      <c r="A179" s="53"/>
      <c r="B179" s="55"/>
      <c r="C179" s="55"/>
      <c r="D179" s="54"/>
      <c r="E179" s="53"/>
      <c r="F179" s="53"/>
      <c r="G179" s="53"/>
      <c r="H179" s="53"/>
      <c r="I179" s="53"/>
      <c r="J179" s="53"/>
      <c r="K179" s="53"/>
      <c r="L179" s="53"/>
      <c r="M179" s="53"/>
      <c r="N179" s="53"/>
      <c r="O179" s="53"/>
      <c r="P179" s="53"/>
      <c r="Q179" s="53"/>
      <c r="R179" s="53"/>
      <c r="S179" s="53"/>
      <c r="T179" s="53"/>
      <c r="U179" s="53"/>
      <c r="V179" s="53"/>
      <c r="W179" s="53"/>
      <c r="X179" s="53"/>
      <c r="Y179" s="55">
        <f t="shared" si="2"/>
        <v>0</v>
      </c>
    </row>
    <row r="180" spans="1:25">
      <c r="A180" s="53"/>
      <c r="B180" s="55"/>
      <c r="C180" s="55"/>
      <c r="D180" s="54"/>
      <c r="E180" s="53"/>
      <c r="F180" s="53"/>
      <c r="G180" s="53"/>
      <c r="H180" s="53"/>
      <c r="I180" s="53"/>
      <c r="J180" s="53"/>
      <c r="K180" s="53"/>
      <c r="L180" s="53"/>
      <c r="M180" s="53"/>
      <c r="N180" s="53"/>
      <c r="O180" s="53"/>
      <c r="P180" s="53"/>
      <c r="Q180" s="53"/>
      <c r="R180" s="53"/>
      <c r="S180" s="53"/>
      <c r="T180" s="53"/>
      <c r="U180" s="53"/>
      <c r="V180" s="53"/>
      <c r="W180" s="53"/>
      <c r="X180" s="53"/>
      <c r="Y180" s="55">
        <f t="shared" si="2"/>
        <v>0</v>
      </c>
    </row>
    <row r="181" spans="1:25">
      <c r="A181" s="53"/>
      <c r="B181" s="55"/>
      <c r="C181" s="55"/>
      <c r="D181" s="54"/>
      <c r="E181" s="53"/>
      <c r="F181" s="53"/>
      <c r="G181" s="53"/>
      <c r="H181" s="53"/>
      <c r="I181" s="53"/>
      <c r="J181" s="53"/>
      <c r="K181" s="53"/>
      <c r="L181" s="53"/>
      <c r="M181" s="53"/>
      <c r="N181" s="53"/>
      <c r="O181" s="53"/>
      <c r="P181" s="53"/>
      <c r="Q181" s="53"/>
      <c r="R181" s="53"/>
      <c r="S181" s="53"/>
      <c r="T181" s="53"/>
      <c r="U181" s="53"/>
      <c r="V181" s="53"/>
      <c r="W181" s="53"/>
      <c r="X181" s="53"/>
      <c r="Y181" s="55">
        <f t="shared" si="2"/>
        <v>0</v>
      </c>
    </row>
    <row r="182" spans="1:25">
      <c r="A182" s="53"/>
      <c r="B182" s="55"/>
      <c r="C182" s="55"/>
      <c r="D182" s="54"/>
      <c r="E182" s="53"/>
      <c r="F182" s="53"/>
      <c r="G182" s="53"/>
      <c r="H182" s="53"/>
      <c r="I182" s="53"/>
      <c r="J182" s="53"/>
      <c r="K182" s="53"/>
      <c r="L182" s="53"/>
      <c r="M182" s="53"/>
      <c r="N182" s="53"/>
      <c r="O182" s="53"/>
      <c r="P182" s="53"/>
      <c r="Q182" s="53"/>
      <c r="R182" s="53"/>
      <c r="S182" s="53"/>
      <c r="T182" s="53"/>
      <c r="U182" s="53"/>
      <c r="V182" s="53"/>
      <c r="W182" s="53"/>
      <c r="X182" s="53"/>
      <c r="Y182" s="55">
        <f t="shared" si="2"/>
        <v>0</v>
      </c>
    </row>
    <row r="183" spans="1:25">
      <c r="A183" s="53"/>
      <c r="B183" s="55"/>
      <c r="C183" s="55"/>
      <c r="D183" s="54"/>
      <c r="E183" s="53"/>
      <c r="F183" s="53"/>
      <c r="G183" s="53"/>
      <c r="H183" s="53"/>
      <c r="I183" s="53"/>
      <c r="J183" s="53"/>
      <c r="K183" s="53"/>
      <c r="L183" s="53"/>
      <c r="M183" s="53"/>
      <c r="N183" s="53"/>
      <c r="O183" s="53"/>
      <c r="P183" s="53"/>
      <c r="Q183" s="53"/>
      <c r="R183" s="53"/>
      <c r="S183" s="53"/>
      <c r="T183" s="53"/>
      <c r="U183" s="53"/>
      <c r="V183" s="53"/>
      <c r="W183" s="53"/>
      <c r="X183" s="53"/>
      <c r="Y183" s="55">
        <f t="shared" si="2"/>
        <v>0</v>
      </c>
    </row>
    <row r="184" spans="1:25">
      <c r="A184" s="53"/>
      <c r="B184" s="55"/>
      <c r="C184" s="55"/>
      <c r="D184" s="54"/>
      <c r="E184" s="53"/>
      <c r="F184" s="53"/>
      <c r="G184" s="53"/>
      <c r="H184" s="53"/>
      <c r="I184" s="53"/>
      <c r="J184" s="53"/>
      <c r="K184" s="53"/>
      <c r="L184" s="53"/>
      <c r="M184" s="53"/>
      <c r="N184" s="53"/>
      <c r="O184" s="53"/>
      <c r="P184" s="53"/>
      <c r="Q184" s="53"/>
      <c r="R184" s="53"/>
      <c r="S184" s="53"/>
      <c r="T184" s="53"/>
      <c r="U184" s="53"/>
      <c r="V184" s="53"/>
      <c r="W184" s="53"/>
      <c r="X184" s="53"/>
      <c r="Y184" s="55">
        <f t="shared" si="2"/>
        <v>0</v>
      </c>
    </row>
    <row r="185" spans="1:25">
      <c r="A185" s="53"/>
      <c r="B185" s="55"/>
      <c r="C185" s="55"/>
      <c r="D185" s="54"/>
      <c r="E185" s="53"/>
      <c r="F185" s="53"/>
      <c r="G185" s="53"/>
      <c r="H185" s="53"/>
      <c r="I185" s="53"/>
      <c r="J185" s="53"/>
      <c r="K185" s="53"/>
      <c r="L185" s="53"/>
      <c r="M185" s="53"/>
      <c r="N185" s="53"/>
      <c r="O185" s="53"/>
      <c r="P185" s="53"/>
      <c r="Q185" s="53"/>
      <c r="R185" s="53"/>
      <c r="S185" s="53"/>
      <c r="T185" s="53"/>
      <c r="U185" s="53"/>
      <c r="V185" s="53"/>
      <c r="W185" s="53"/>
      <c r="X185" s="53"/>
      <c r="Y185" s="55">
        <f t="shared" si="2"/>
        <v>0</v>
      </c>
    </row>
    <row r="186" spans="1:25">
      <c r="A186" s="53"/>
      <c r="B186" s="55"/>
      <c r="C186" s="55"/>
      <c r="D186" s="54"/>
      <c r="E186" s="53"/>
      <c r="F186" s="53"/>
      <c r="G186" s="53"/>
      <c r="H186" s="53"/>
      <c r="I186" s="53"/>
      <c r="J186" s="53"/>
      <c r="K186" s="53"/>
      <c r="L186" s="53"/>
      <c r="M186" s="53"/>
      <c r="N186" s="53"/>
      <c r="O186" s="53"/>
      <c r="P186" s="53"/>
      <c r="Q186" s="53"/>
      <c r="R186" s="53"/>
      <c r="S186" s="53"/>
      <c r="T186" s="53"/>
      <c r="U186" s="53"/>
      <c r="V186" s="53"/>
      <c r="W186" s="53"/>
      <c r="X186" s="53"/>
      <c r="Y186" s="55">
        <f t="shared" si="2"/>
        <v>0</v>
      </c>
    </row>
    <row r="187" spans="1:25">
      <c r="A187" s="53"/>
      <c r="B187" s="55"/>
      <c r="C187" s="55"/>
      <c r="D187" s="54"/>
      <c r="E187" s="53"/>
      <c r="F187" s="53"/>
      <c r="G187" s="53"/>
      <c r="H187" s="53"/>
      <c r="I187" s="53"/>
      <c r="J187" s="53"/>
      <c r="K187" s="53"/>
      <c r="L187" s="53"/>
      <c r="M187" s="53"/>
      <c r="N187" s="53"/>
      <c r="O187" s="53"/>
      <c r="P187" s="53"/>
      <c r="Q187" s="53"/>
      <c r="R187" s="53"/>
      <c r="S187" s="53"/>
      <c r="T187" s="53"/>
      <c r="U187" s="53"/>
      <c r="V187" s="53"/>
      <c r="W187" s="53"/>
      <c r="X187" s="53"/>
      <c r="Y187" s="55">
        <f t="shared" si="2"/>
        <v>0</v>
      </c>
    </row>
    <row r="188" spans="1:25">
      <c r="A188" s="53"/>
      <c r="B188" s="55"/>
      <c r="C188" s="55"/>
      <c r="D188" s="54"/>
      <c r="E188" s="53"/>
      <c r="F188" s="53"/>
      <c r="G188" s="53"/>
      <c r="H188" s="53"/>
      <c r="I188" s="53"/>
      <c r="J188" s="53"/>
      <c r="K188" s="53"/>
      <c r="L188" s="53"/>
      <c r="M188" s="53"/>
      <c r="N188" s="53"/>
      <c r="O188" s="53"/>
      <c r="P188" s="53"/>
      <c r="Q188" s="53"/>
      <c r="R188" s="53"/>
      <c r="S188" s="53"/>
      <c r="T188" s="53"/>
      <c r="U188" s="53"/>
      <c r="V188" s="53"/>
      <c r="W188" s="53"/>
      <c r="X188" s="53"/>
      <c r="Y188" s="55">
        <f t="shared" si="2"/>
        <v>0</v>
      </c>
    </row>
    <row r="189" spans="1:25">
      <c r="A189" s="53"/>
      <c r="B189" s="55"/>
      <c r="C189" s="55"/>
      <c r="D189" s="54"/>
      <c r="E189" s="53"/>
      <c r="F189" s="53"/>
      <c r="G189" s="53"/>
      <c r="H189" s="53"/>
      <c r="I189" s="53"/>
      <c r="J189" s="53"/>
      <c r="K189" s="53"/>
      <c r="L189" s="53"/>
      <c r="M189" s="53"/>
      <c r="N189" s="53"/>
      <c r="O189" s="53"/>
      <c r="P189" s="53"/>
      <c r="Q189" s="53"/>
      <c r="R189" s="53"/>
      <c r="S189" s="53"/>
      <c r="T189" s="53"/>
      <c r="U189" s="53"/>
      <c r="V189" s="53"/>
      <c r="W189" s="53"/>
      <c r="X189" s="53"/>
      <c r="Y189" s="55">
        <f t="shared" si="2"/>
        <v>0</v>
      </c>
    </row>
    <row r="190" spans="1:25">
      <c r="A190" s="53"/>
      <c r="B190" s="55"/>
      <c r="C190" s="55"/>
      <c r="D190" s="54"/>
      <c r="E190" s="53"/>
      <c r="F190" s="53"/>
      <c r="G190" s="53"/>
      <c r="H190" s="53"/>
      <c r="I190" s="53"/>
      <c r="J190" s="53"/>
      <c r="K190" s="53"/>
      <c r="L190" s="53"/>
      <c r="M190" s="53"/>
      <c r="N190" s="53"/>
      <c r="O190" s="53"/>
      <c r="P190" s="53"/>
      <c r="Q190" s="53"/>
      <c r="R190" s="53"/>
      <c r="S190" s="53"/>
      <c r="T190" s="53"/>
      <c r="U190" s="53"/>
      <c r="V190" s="53"/>
      <c r="W190" s="53"/>
      <c r="X190" s="53"/>
      <c r="Y190" s="55">
        <f t="shared" si="2"/>
        <v>0</v>
      </c>
    </row>
    <row r="191" spans="1:25">
      <c r="A191" s="53"/>
      <c r="B191" s="55"/>
      <c r="C191" s="55"/>
      <c r="D191" s="54"/>
      <c r="E191" s="53"/>
      <c r="F191" s="53"/>
      <c r="G191" s="53"/>
      <c r="H191" s="53"/>
      <c r="I191" s="53"/>
      <c r="J191" s="53"/>
      <c r="K191" s="53"/>
      <c r="L191" s="53"/>
      <c r="M191" s="53"/>
      <c r="N191" s="53"/>
      <c r="O191" s="53"/>
      <c r="P191" s="53"/>
      <c r="Q191" s="53"/>
      <c r="R191" s="53"/>
      <c r="S191" s="53"/>
      <c r="T191" s="53"/>
      <c r="U191" s="53"/>
      <c r="V191" s="53"/>
      <c r="W191" s="53"/>
      <c r="X191" s="53"/>
      <c r="Y191" s="55">
        <f t="shared" si="2"/>
        <v>0</v>
      </c>
    </row>
    <row r="192" spans="1:25">
      <c r="A192" s="53"/>
      <c r="B192" s="55"/>
      <c r="C192" s="55"/>
      <c r="D192" s="54"/>
      <c r="E192" s="53"/>
      <c r="F192" s="53"/>
      <c r="G192" s="53"/>
      <c r="H192" s="53"/>
      <c r="I192" s="53"/>
      <c r="J192" s="53"/>
      <c r="K192" s="53"/>
      <c r="L192" s="53"/>
      <c r="M192" s="53"/>
      <c r="N192" s="53"/>
      <c r="O192" s="53"/>
      <c r="P192" s="53"/>
      <c r="Q192" s="53"/>
      <c r="R192" s="53"/>
      <c r="S192" s="53"/>
      <c r="T192" s="53"/>
      <c r="U192" s="53"/>
      <c r="V192" s="53"/>
      <c r="W192" s="53"/>
      <c r="X192" s="53"/>
      <c r="Y192" s="55">
        <f t="shared" si="2"/>
        <v>0</v>
      </c>
    </row>
    <row r="193" spans="1:25">
      <c r="A193" s="53"/>
      <c r="B193" s="55"/>
      <c r="C193" s="55"/>
      <c r="D193" s="54"/>
      <c r="E193" s="53"/>
      <c r="F193" s="53"/>
      <c r="G193" s="53"/>
      <c r="H193" s="53"/>
      <c r="I193" s="53"/>
      <c r="J193" s="53"/>
      <c r="K193" s="53"/>
      <c r="L193" s="53"/>
      <c r="M193" s="53"/>
      <c r="N193" s="53"/>
      <c r="O193" s="53"/>
      <c r="P193" s="53"/>
      <c r="Q193" s="53"/>
      <c r="R193" s="53"/>
      <c r="S193" s="53"/>
      <c r="T193" s="53"/>
      <c r="U193" s="53"/>
      <c r="V193" s="53"/>
      <c r="W193" s="53"/>
      <c r="X193" s="53"/>
      <c r="Y193" s="55">
        <f t="shared" si="2"/>
        <v>0</v>
      </c>
    </row>
    <row r="194" spans="1:25">
      <c r="A194" s="53"/>
      <c r="B194" s="55"/>
      <c r="C194" s="55"/>
      <c r="D194" s="54"/>
      <c r="E194" s="53"/>
      <c r="F194" s="53"/>
      <c r="G194" s="53"/>
      <c r="H194" s="53"/>
      <c r="I194" s="53"/>
      <c r="J194" s="53"/>
      <c r="K194" s="53"/>
      <c r="L194" s="53"/>
      <c r="M194" s="53"/>
      <c r="N194" s="53"/>
      <c r="O194" s="53"/>
      <c r="P194" s="53"/>
      <c r="Q194" s="53"/>
      <c r="R194" s="53"/>
      <c r="S194" s="53"/>
      <c r="T194" s="53"/>
      <c r="U194" s="53"/>
      <c r="V194" s="53"/>
      <c r="W194" s="53"/>
      <c r="X194" s="53"/>
      <c r="Y194" s="55">
        <f t="shared" si="2"/>
        <v>0</v>
      </c>
    </row>
    <row r="195" spans="1:25">
      <c r="A195" s="53"/>
      <c r="B195" s="55"/>
      <c r="C195" s="55"/>
      <c r="D195" s="54"/>
      <c r="E195" s="53"/>
      <c r="F195" s="53"/>
      <c r="G195" s="53"/>
      <c r="H195" s="53"/>
      <c r="I195" s="53"/>
      <c r="J195" s="53"/>
      <c r="K195" s="53"/>
      <c r="L195" s="53"/>
      <c r="M195" s="53"/>
      <c r="N195" s="53"/>
      <c r="O195" s="53"/>
      <c r="P195" s="53"/>
      <c r="Q195" s="53"/>
      <c r="R195" s="53"/>
      <c r="S195" s="53"/>
      <c r="T195" s="53"/>
      <c r="U195" s="53"/>
      <c r="V195" s="53"/>
      <c r="W195" s="53"/>
      <c r="X195" s="53"/>
      <c r="Y195" s="55">
        <f t="shared" si="2"/>
        <v>0</v>
      </c>
    </row>
    <row r="196" spans="1:25">
      <c r="A196" s="53"/>
      <c r="B196" s="55"/>
      <c r="C196" s="55"/>
      <c r="D196" s="54"/>
      <c r="E196" s="53"/>
      <c r="F196" s="53"/>
      <c r="G196" s="53"/>
      <c r="H196" s="53"/>
      <c r="I196" s="53"/>
      <c r="J196" s="53"/>
      <c r="K196" s="53"/>
      <c r="L196" s="53"/>
      <c r="M196" s="53"/>
      <c r="N196" s="53"/>
      <c r="O196" s="53"/>
      <c r="P196" s="53"/>
      <c r="Q196" s="53"/>
      <c r="R196" s="53"/>
      <c r="S196" s="53"/>
      <c r="T196" s="53"/>
      <c r="U196" s="53"/>
      <c r="V196" s="53"/>
      <c r="W196" s="53"/>
      <c r="X196" s="53"/>
      <c r="Y196" s="55">
        <f t="shared" si="2"/>
        <v>0</v>
      </c>
    </row>
    <row r="197" spans="1:25">
      <c r="A197" s="53"/>
      <c r="B197" s="55"/>
      <c r="C197" s="55"/>
      <c r="D197" s="54"/>
      <c r="E197" s="53"/>
      <c r="F197" s="53"/>
      <c r="G197" s="53"/>
      <c r="H197" s="53"/>
      <c r="I197" s="53"/>
      <c r="J197" s="53"/>
      <c r="K197" s="53"/>
      <c r="L197" s="53"/>
      <c r="M197" s="53"/>
      <c r="N197" s="53"/>
      <c r="O197" s="53"/>
      <c r="P197" s="53"/>
      <c r="Q197" s="53"/>
      <c r="R197" s="53"/>
      <c r="S197" s="53"/>
      <c r="T197" s="53"/>
      <c r="U197" s="53"/>
      <c r="V197" s="53"/>
      <c r="W197" s="53"/>
      <c r="X197" s="53"/>
      <c r="Y197" s="55">
        <f t="shared" si="2"/>
        <v>0</v>
      </c>
    </row>
    <row r="198" spans="1:25">
      <c r="A198" s="53"/>
      <c r="B198" s="55"/>
      <c r="C198" s="55"/>
      <c r="D198" s="54"/>
      <c r="E198" s="53"/>
      <c r="F198" s="53"/>
      <c r="G198" s="53"/>
      <c r="H198" s="53"/>
      <c r="I198" s="53"/>
      <c r="J198" s="53"/>
      <c r="K198" s="53"/>
      <c r="L198" s="53"/>
      <c r="M198" s="53"/>
      <c r="N198" s="53"/>
      <c r="O198" s="53"/>
      <c r="P198" s="53"/>
      <c r="Q198" s="53"/>
      <c r="R198" s="53"/>
      <c r="S198" s="53"/>
      <c r="T198" s="53"/>
      <c r="U198" s="53"/>
      <c r="V198" s="53"/>
      <c r="W198" s="53"/>
      <c r="X198" s="53"/>
      <c r="Y198" s="55">
        <f t="shared" si="2"/>
        <v>0</v>
      </c>
    </row>
    <row r="199" spans="1:25">
      <c r="A199" s="53"/>
      <c r="B199" s="55"/>
      <c r="C199" s="55"/>
      <c r="D199" s="54"/>
      <c r="E199" s="53"/>
      <c r="F199" s="53"/>
      <c r="G199" s="53"/>
      <c r="H199" s="53"/>
      <c r="I199" s="53"/>
      <c r="J199" s="53"/>
      <c r="K199" s="53"/>
      <c r="L199" s="53"/>
      <c r="M199" s="53"/>
      <c r="N199" s="53"/>
      <c r="O199" s="53"/>
      <c r="P199" s="53"/>
      <c r="Q199" s="53"/>
      <c r="R199" s="53"/>
      <c r="S199" s="53"/>
      <c r="T199" s="53"/>
      <c r="U199" s="53"/>
      <c r="V199" s="53"/>
      <c r="W199" s="53"/>
      <c r="X199" s="53"/>
      <c r="Y199" s="55">
        <f t="shared" si="2"/>
        <v>0</v>
      </c>
    </row>
    <row r="200" spans="1:25">
      <c r="A200" s="53"/>
      <c r="B200" s="55"/>
      <c r="C200" s="55"/>
      <c r="D200" s="54"/>
      <c r="E200" s="53"/>
      <c r="F200" s="53"/>
      <c r="G200" s="53"/>
      <c r="H200" s="53"/>
      <c r="I200" s="53"/>
      <c r="J200" s="53"/>
      <c r="K200" s="53"/>
      <c r="L200" s="53"/>
      <c r="M200" s="53"/>
      <c r="N200" s="53"/>
      <c r="O200" s="53"/>
      <c r="P200" s="53"/>
      <c r="Q200" s="53"/>
      <c r="R200" s="53"/>
      <c r="S200" s="53"/>
      <c r="T200" s="53"/>
      <c r="U200" s="53"/>
      <c r="V200" s="53"/>
      <c r="W200" s="53"/>
      <c r="X200" s="53"/>
      <c r="Y200" s="55">
        <f t="shared" si="2"/>
        <v>0</v>
      </c>
    </row>
    <row r="201" spans="1:25">
      <c r="A201" s="53"/>
      <c r="B201" s="55"/>
      <c r="C201" s="55"/>
      <c r="D201" s="54"/>
      <c r="E201" s="53"/>
      <c r="F201" s="53"/>
      <c r="G201" s="53"/>
      <c r="H201" s="53"/>
      <c r="I201" s="53"/>
      <c r="J201" s="53"/>
      <c r="K201" s="53"/>
      <c r="L201" s="53"/>
      <c r="M201" s="53"/>
      <c r="N201" s="53"/>
      <c r="O201" s="53"/>
      <c r="P201" s="53"/>
      <c r="Q201" s="53"/>
      <c r="R201" s="53"/>
      <c r="S201" s="53"/>
      <c r="T201" s="53"/>
      <c r="U201" s="53"/>
      <c r="V201" s="53"/>
      <c r="W201" s="53"/>
      <c r="X201" s="53"/>
      <c r="Y201" s="55">
        <f t="shared" si="2"/>
        <v>0</v>
      </c>
    </row>
    <row r="202" spans="1:25">
      <c r="A202" s="53"/>
      <c r="B202" s="55"/>
      <c r="C202" s="55"/>
      <c r="D202" s="54"/>
      <c r="E202" s="53"/>
      <c r="F202" s="53"/>
      <c r="G202" s="53"/>
      <c r="H202" s="53"/>
      <c r="I202" s="53"/>
      <c r="J202" s="53"/>
      <c r="K202" s="53"/>
      <c r="L202" s="53"/>
      <c r="M202" s="53"/>
      <c r="N202" s="53"/>
      <c r="O202" s="53"/>
      <c r="P202" s="53"/>
      <c r="Q202" s="53"/>
      <c r="R202" s="53"/>
      <c r="S202" s="53"/>
      <c r="T202" s="53"/>
      <c r="U202" s="53"/>
      <c r="V202" s="53"/>
      <c r="W202" s="53"/>
      <c r="X202" s="53"/>
      <c r="Y202" s="55">
        <f t="shared" si="2"/>
        <v>0</v>
      </c>
    </row>
    <row r="203" spans="1:25">
      <c r="A203" s="53"/>
      <c r="B203" s="55"/>
      <c r="C203" s="55"/>
      <c r="D203" s="54"/>
      <c r="E203" s="53"/>
      <c r="F203" s="53"/>
      <c r="G203" s="53"/>
      <c r="H203" s="53"/>
      <c r="I203" s="53"/>
      <c r="J203" s="53"/>
      <c r="K203" s="53"/>
      <c r="L203" s="53"/>
      <c r="M203" s="53"/>
      <c r="N203" s="53"/>
      <c r="O203" s="53"/>
      <c r="P203" s="53"/>
      <c r="Q203" s="53"/>
      <c r="R203" s="53"/>
      <c r="S203" s="53"/>
      <c r="T203" s="53"/>
      <c r="U203" s="53"/>
      <c r="V203" s="53"/>
      <c r="W203" s="53"/>
      <c r="X203" s="53"/>
      <c r="Y203" s="55">
        <f t="shared" ref="Y203:Y266" si="3">SUM(E203:X203)</f>
        <v>0</v>
      </c>
    </row>
    <row r="204" spans="1:25">
      <c r="A204" s="53"/>
      <c r="B204" s="55"/>
      <c r="C204" s="55"/>
      <c r="D204" s="54"/>
      <c r="E204" s="53"/>
      <c r="F204" s="53"/>
      <c r="G204" s="53"/>
      <c r="H204" s="53"/>
      <c r="I204" s="53"/>
      <c r="J204" s="53"/>
      <c r="K204" s="53"/>
      <c r="L204" s="53"/>
      <c r="M204" s="53"/>
      <c r="N204" s="53"/>
      <c r="O204" s="53"/>
      <c r="P204" s="53"/>
      <c r="Q204" s="53"/>
      <c r="R204" s="53"/>
      <c r="S204" s="53"/>
      <c r="T204" s="53"/>
      <c r="U204" s="53"/>
      <c r="V204" s="53"/>
      <c r="W204" s="53"/>
      <c r="X204" s="53"/>
      <c r="Y204" s="55">
        <f t="shared" si="3"/>
        <v>0</v>
      </c>
    </row>
    <row r="205" spans="1:25">
      <c r="A205" s="53"/>
      <c r="B205" s="55"/>
      <c r="C205" s="55"/>
      <c r="D205" s="54"/>
      <c r="E205" s="53"/>
      <c r="F205" s="53"/>
      <c r="G205" s="53"/>
      <c r="H205" s="53"/>
      <c r="I205" s="53"/>
      <c r="J205" s="53"/>
      <c r="K205" s="53"/>
      <c r="L205" s="53"/>
      <c r="M205" s="53"/>
      <c r="N205" s="53"/>
      <c r="O205" s="53"/>
      <c r="P205" s="53"/>
      <c r="Q205" s="53"/>
      <c r="R205" s="53"/>
      <c r="S205" s="53"/>
      <c r="T205" s="53"/>
      <c r="U205" s="53"/>
      <c r="V205" s="53"/>
      <c r="W205" s="53"/>
      <c r="X205" s="53"/>
      <c r="Y205" s="55">
        <f t="shared" si="3"/>
        <v>0</v>
      </c>
    </row>
    <row r="206" spans="1:25">
      <c r="A206" s="53"/>
      <c r="B206" s="55"/>
      <c r="C206" s="55"/>
      <c r="D206" s="54"/>
      <c r="E206" s="53"/>
      <c r="F206" s="53"/>
      <c r="G206" s="53"/>
      <c r="H206" s="53"/>
      <c r="I206" s="53"/>
      <c r="J206" s="53"/>
      <c r="K206" s="53"/>
      <c r="L206" s="53"/>
      <c r="M206" s="53"/>
      <c r="N206" s="53"/>
      <c r="O206" s="53"/>
      <c r="P206" s="53"/>
      <c r="Q206" s="53"/>
      <c r="R206" s="53"/>
      <c r="S206" s="53"/>
      <c r="T206" s="53"/>
      <c r="U206" s="53"/>
      <c r="V206" s="53"/>
      <c r="W206" s="53"/>
      <c r="X206" s="53"/>
      <c r="Y206" s="55">
        <f t="shared" si="3"/>
        <v>0</v>
      </c>
    </row>
    <row r="207" spans="1:25">
      <c r="A207" s="53"/>
      <c r="B207" s="55"/>
      <c r="C207" s="55"/>
      <c r="D207" s="54"/>
      <c r="E207" s="53"/>
      <c r="F207" s="53"/>
      <c r="G207" s="53"/>
      <c r="H207" s="53"/>
      <c r="I207" s="53"/>
      <c r="J207" s="53"/>
      <c r="K207" s="53"/>
      <c r="L207" s="53"/>
      <c r="M207" s="53"/>
      <c r="N207" s="53"/>
      <c r="O207" s="53"/>
      <c r="P207" s="53"/>
      <c r="Q207" s="53"/>
      <c r="R207" s="53"/>
      <c r="S207" s="53"/>
      <c r="T207" s="53"/>
      <c r="U207" s="53"/>
      <c r="V207" s="53"/>
      <c r="W207" s="53"/>
      <c r="X207" s="53"/>
      <c r="Y207" s="55">
        <f t="shared" si="3"/>
        <v>0</v>
      </c>
    </row>
    <row r="208" spans="1:25">
      <c r="A208" s="53"/>
      <c r="B208" s="55"/>
      <c r="C208" s="55"/>
      <c r="D208" s="54"/>
      <c r="E208" s="53"/>
      <c r="F208" s="53"/>
      <c r="G208" s="53"/>
      <c r="H208" s="53"/>
      <c r="I208" s="53"/>
      <c r="J208" s="53"/>
      <c r="K208" s="53"/>
      <c r="L208" s="53"/>
      <c r="M208" s="53"/>
      <c r="N208" s="53"/>
      <c r="O208" s="53"/>
      <c r="P208" s="53"/>
      <c r="Q208" s="53"/>
      <c r="R208" s="53"/>
      <c r="S208" s="53"/>
      <c r="T208" s="53"/>
      <c r="U208" s="53"/>
      <c r="V208" s="53"/>
      <c r="W208" s="53"/>
      <c r="X208" s="53"/>
      <c r="Y208" s="55">
        <f t="shared" si="3"/>
        <v>0</v>
      </c>
    </row>
    <row r="209" spans="1:25">
      <c r="A209" s="53"/>
      <c r="B209" s="55"/>
      <c r="C209" s="55"/>
      <c r="D209" s="54"/>
      <c r="E209" s="53"/>
      <c r="F209" s="53"/>
      <c r="G209" s="53"/>
      <c r="H209" s="53"/>
      <c r="I209" s="53"/>
      <c r="J209" s="53"/>
      <c r="K209" s="53"/>
      <c r="L209" s="53"/>
      <c r="M209" s="53"/>
      <c r="N209" s="53"/>
      <c r="O209" s="53"/>
      <c r="P209" s="53"/>
      <c r="Q209" s="53"/>
      <c r="R209" s="53"/>
      <c r="S209" s="53"/>
      <c r="T209" s="53"/>
      <c r="U209" s="53"/>
      <c r="V209" s="53"/>
      <c r="W209" s="53"/>
      <c r="X209" s="53"/>
      <c r="Y209" s="55">
        <f t="shared" si="3"/>
        <v>0</v>
      </c>
    </row>
    <row r="210" spans="1:25">
      <c r="A210" s="53"/>
      <c r="B210" s="55"/>
      <c r="C210" s="55"/>
      <c r="D210" s="54"/>
      <c r="E210" s="53"/>
      <c r="F210" s="53"/>
      <c r="G210" s="53"/>
      <c r="H210" s="53"/>
      <c r="I210" s="53"/>
      <c r="J210" s="53"/>
      <c r="K210" s="53"/>
      <c r="L210" s="53"/>
      <c r="M210" s="53"/>
      <c r="N210" s="53"/>
      <c r="O210" s="53"/>
      <c r="P210" s="53"/>
      <c r="Q210" s="53"/>
      <c r="R210" s="53"/>
      <c r="S210" s="53"/>
      <c r="T210" s="53"/>
      <c r="U210" s="53"/>
      <c r="V210" s="53"/>
      <c r="W210" s="53"/>
      <c r="X210" s="53"/>
      <c r="Y210" s="55">
        <f t="shared" si="3"/>
        <v>0</v>
      </c>
    </row>
    <row r="211" spans="1:25">
      <c r="A211" s="53"/>
      <c r="B211" s="55"/>
      <c r="C211" s="55"/>
      <c r="D211" s="54"/>
      <c r="E211" s="53"/>
      <c r="F211" s="53"/>
      <c r="G211" s="53"/>
      <c r="H211" s="53"/>
      <c r="I211" s="53"/>
      <c r="J211" s="53"/>
      <c r="K211" s="53"/>
      <c r="L211" s="53"/>
      <c r="M211" s="53"/>
      <c r="N211" s="53"/>
      <c r="O211" s="53"/>
      <c r="P211" s="53"/>
      <c r="Q211" s="53"/>
      <c r="R211" s="53"/>
      <c r="S211" s="53"/>
      <c r="T211" s="53"/>
      <c r="U211" s="53"/>
      <c r="V211" s="53"/>
      <c r="W211" s="53"/>
      <c r="X211" s="53"/>
      <c r="Y211" s="55">
        <f t="shared" si="3"/>
        <v>0</v>
      </c>
    </row>
    <row r="212" spans="1:25">
      <c r="A212" s="53"/>
      <c r="B212" s="55"/>
      <c r="C212" s="55"/>
      <c r="D212" s="54"/>
      <c r="E212" s="53"/>
      <c r="F212" s="53"/>
      <c r="G212" s="53"/>
      <c r="H212" s="53"/>
      <c r="I212" s="53"/>
      <c r="J212" s="53"/>
      <c r="K212" s="53"/>
      <c r="L212" s="53"/>
      <c r="M212" s="53"/>
      <c r="N212" s="53"/>
      <c r="O212" s="53"/>
      <c r="P212" s="53"/>
      <c r="Q212" s="53"/>
      <c r="R212" s="53"/>
      <c r="S212" s="53"/>
      <c r="T212" s="53"/>
      <c r="U212" s="53"/>
      <c r="V212" s="53"/>
      <c r="W212" s="53"/>
      <c r="X212" s="53"/>
      <c r="Y212" s="55">
        <f t="shared" si="3"/>
        <v>0</v>
      </c>
    </row>
    <row r="213" spans="1:25">
      <c r="A213" s="53"/>
      <c r="B213" s="55"/>
      <c r="C213" s="55"/>
      <c r="D213" s="54"/>
      <c r="E213" s="53"/>
      <c r="F213" s="53"/>
      <c r="G213" s="53"/>
      <c r="H213" s="53"/>
      <c r="I213" s="53"/>
      <c r="J213" s="53"/>
      <c r="K213" s="53"/>
      <c r="L213" s="53"/>
      <c r="M213" s="53"/>
      <c r="N213" s="53"/>
      <c r="O213" s="53"/>
      <c r="P213" s="53"/>
      <c r="Q213" s="53"/>
      <c r="R213" s="53"/>
      <c r="S213" s="53"/>
      <c r="T213" s="53"/>
      <c r="U213" s="53"/>
      <c r="V213" s="53"/>
      <c r="W213" s="53"/>
      <c r="X213" s="53"/>
      <c r="Y213" s="55">
        <f t="shared" si="3"/>
        <v>0</v>
      </c>
    </row>
    <row r="214" spans="1:25">
      <c r="A214" s="53"/>
      <c r="B214" s="55"/>
      <c r="C214" s="55"/>
      <c r="D214" s="54"/>
      <c r="E214" s="53"/>
      <c r="F214" s="53"/>
      <c r="G214" s="53"/>
      <c r="H214" s="53"/>
      <c r="I214" s="53"/>
      <c r="J214" s="53"/>
      <c r="K214" s="53"/>
      <c r="L214" s="53"/>
      <c r="M214" s="53"/>
      <c r="N214" s="53"/>
      <c r="O214" s="53"/>
      <c r="P214" s="53"/>
      <c r="Q214" s="53"/>
      <c r="R214" s="53"/>
      <c r="S214" s="53"/>
      <c r="T214" s="53"/>
      <c r="U214" s="53"/>
      <c r="V214" s="53"/>
      <c r="W214" s="53"/>
      <c r="X214" s="53"/>
      <c r="Y214" s="55">
        <f t="shared" si="3"/>
        <v>0</v>
      </c>
    </row>
    <row r="215" spans="1:25">
      <c r="A215" s="53"/>
      <c r="B215" s="55"/>
      <c r="C215" s="55"/>
      <c r="D215" s="54"/>
      <c r="E215" s="53"/>
      <c r="F215" s="53"/>
      <c r="G215" s="53"/>
      <c r="H215" s="53"/>
      <c r="I215" s="53"/>
      <c r="J215" s="53"/>
      <c r="K215" s="53"/>
      <c r="L215" s="53"/>
      <c r="M215" s="53"/>
      <c r="N215" s="53"/>
      <c r="O215" s="53"/>
      <c r="P215" s="53"/>
      <c r="Q215" s="53"/>
      <c r="R215" s="53"/>
      <c r="S215" s="53"/>
      <c r="T215" s="53"/>
      <c r="U215" s="53"/>
      <c r="V215" s="53"/>
      <c r="W215" s="53"/>
      <c r="X215" s="53"/>
      <c r="Y215" s="55">
        <f t="shared" si="3"/>
        <v>0</v>
      </c>
    </row>
    <row r="216" spans="1:25">
      <c r="A216" s="53"/>
      <c r="B216" s="55"/>
      <c r="C216" s="55"/>
      <c r="D216" s="54"/>
      <c r="E216" s="53"/>
      <c r="F216" s="53"/>
      <c r="G216" s="53"/>
      <c r="H216" s="53"/>
      <c r="I216" s="53"/>
      <c r="J216" s="53"/>
      <c r="K216" s="53"/>
      <c r="L216" s="53"/>
      <c r="M216" s="53"/>
      <c r="N216" s="53"/>
      <c r="O216" s="53"/>
      <c r="P216" s="53"/>
      <c r="Q216" s="53"/>
      <c r="R216" s="53"/>
      <c r="S216" s="53"/>
      <c r="T216" s="53"/>
      <c r="U216" s="53"/>
      <c r="V216" s="53"/>
      <c r="W216" s="53"/>
      <c r="X216" s="53"/>
      <c r="Y216" s="55">
        <f t="shared" si="3"/>
        <v>0</v>
      </c>
    </row>
    <row r="217" spans="1:25">
      <c r="A217" s="53"/>
      <c r="B217" s="55"/>
      <c r="C217" s="55"/>
      <c r="D217" s="54"/>
      <c r="E217" s="53"/>
      <c r="F217" s="53"/>
      <c r="G217" s="53"/>
      <c r="H217" s="53"/>
      <c r="I217" s="53"/>
      <c r="J217" s="53"/>
      <c r="K217" s="53"/>
      <c r="L217" s="53"/>
      <c r="M217" s="53"/>
      <c r="N217" s="53"/>
      <c r="O217" s="53"/>
      <c r="P217" s="53"/>
      <c r="Q217" s="53"/>
      <c r="R217" s="53"/>
      <c r="S217" s="53"/>
      <c r="T217" s="53"/>
      <c r="U217" s="53"/>
      <c r="V217" s="53"/>
      <c r="W217" s="53"/>
      <c r="X217" s="53"/>
      <c r="Y217" s="55">
        <f t="shared" si="3"/>
        <v>0</v>
      </c>
    </row>
    <row r="218" spans="1:25">
      <c r="A218" s="53"/>
      <c r="B218" s="55"/>
      <c r="C218" s="55"/>
      <c r="D218" s="54"/>
      <c r="E218" s="53"/>
      <c r="F218" s="53"/>
      <c r="G218" s="53"/>
      <c r="H218" s="53"/>
      <c r="I218" s="53"/>
      <c r="J218" s="53"/>
      <c r="K218" s="53"/>
      <c r="L218" s="53"/>
      <c r="M218" s="53"/>
      <c r="N218" s="53"/>
      <c r="O218" s="53"/>
      <c r="P218" s="53"/>
      <c r="Q218" s="53"/>
      <c r="R218" s="53"/>
      <c r="S218" s="53"/>
      <c r="T218" s="53"/>
      <c r="U218" s="53"/>
      <c r="V218" s="53"/>
      <c r="W218" s="53"/>
      <c r="X218" s="53"/>
      <c r="Y218" s="55">
        <f t="shared" si="3"/>
        <v>0</v>
      </c>
    </row>
    <row r="219" spans="1:25">
      <c r="A219" s="53"/>
      <c r="B219" s="55"/>
      <c r="C219" s="55"/>
      <c r="D219" s="54"/>
      <c r="E219" s="53"/>
      <c r="F219" s="53"/>
      <c r="G219" s="53"/>
      <c r="H219" s="53"/>
      <c r="I219" s="53"/>
      <c r="J219" s="53"/>
      <c r="K219" s="53"/>
      <c r="L219" s="53"/>
      <c r="M219" s="53"/>
      <c r="N219" s="53"/>
      <c r="O219" s="53"/>
      <c r="P219" s="53"/>
      <c r="Q219" s="53"/>
      <c r="R219" s="53"/>
      <c r="S219" s="53"/>
      <c r="T219" s="53"/>
      <c r="U219" s="53"/>
      <c r="V219" s="53"/>
      <c r="W219" s="53"/>
      <c r="X219" s="53"/>
      <c r="Y219" s="55">
        <f t="shared" si="3"/>
        <v>0</v>
      </c>
    </row>
    <row r="220" spans="1:25">
      <c r="A220" s="53"/>
      <c r="B220" s="55"/>
      <c r="C220" s="55"/>
      <c r="D220" s="54"/>
      <c r="E220" s="53"/>
      <c r="F220" s="53"/>
      <c r="G220" s="53"/>
      <c r="H220" s="53"/>
      <c r="I220" s="53"/>
      <c r="J220" s="53"/>
      <c r="K220" s="53"/>
      <c r="L220" s="53"/>
      <c r="M220" s="53"/>
      <c r="N220" s="53"/>
      <c r="O220" s="53"/>
      <c r="P220" s="53"/>
      <c r="Q220" s="53"/>
      <c r="R220" s="53"/>
      <c r="S220" s="53"/>
      <c r="T220" s="53"/>
      <c r="U220" s="53"/>
      <c r="V220" s="53"/>
      <c r="W220" s="53"/>
      <c r="X220" s="53"/>
      <c r="Y220" s="55">
        <f t="shared" si="3"/>
        <v>0</v>
      </c>
    </row>
    <row r="221" spans="1:25">
      <c r="A221" s="53"/>
      <c r="B221" s="55"/>
      <c r="C221" s="55"/>
      <c r="D221" s="54"/>
      <c r="E221" s="53"/>
      <c r="F221" s="53"/>
      <c r="G221" s="53"/>
      <c r="H221" s="53"/>
      <c r="I221" s="53"/>
      <c r="J221" s="53"/>
      <c r="K221" s="53"/>
      <c r="L221" s="53"/>
      <c r="M221" s="53"/>
      <c r="N221" s="53"/>
      <c r="O221" s="53"/>
      <c r="P221" s="53"/>
      <c r="Q221" s="53"/>
      <c r="R221" s="53"/>
      <c r="S221" s="53"/>
      <c r="T221" s="53"/>
      <c r="U221" s="53"/>
      <c r="V221" s="53"/>
      <c r="W221" s="53"/>
      <c r="X221" s="53"/>
      <c r="Y221" s="55">
        <f t="shared" si="3"/>
        <v>0</v>
      </c>
    </row>
    <row r="222" spans="1:25">
      <c r="A222" s="53"/>
      <c r="B222" s="55"/>
      <c r="C222" s="55"/>
      <c r="D222" s="54"/>
      <c r="E222" s="53"/>
      <c r="F222" s="53"/>
      <c r="G222" s="53"/>
      <c r="H222" s="53"/>
      <c r="I222" s="53"/>
      <c r="J222" s="53"/>
      <c r="K222" s="53"/>
      <c r="L222" s="53"/>
      <c r="M222" s="53"/>
      <c r="N222" s="53"/>
      <c r="O222" s="53"/>
      <c r="P222" s="53"/>
      <c r="Q222" s="53"/>
      <c r="R222" s="53"/>
      <c r="S222" s="53"/>
      <c r="T222" s="53"/>
      <c r="U222" s="53"/>
      <c r="V222" s="53"/>
      <c r="W222" s="53"/>
      <c r="X222" s="53"/>
      <c r="Y222" s="55">
        <f t="shared" si="3"/>
        <v>0</v>
      </c>
    </row>
    <row r="223" spans="1:25">
      <c r="A223" s="53"/>
      <c r="B223" s="55"/>
      <c r="C223" s="55"/>
      <c r="D223" s="54"/>
      <c r="E223" s="53"/>
      <c r="F223" s="53"/>
      <c r="G223" s="53"/>
      <c r="H223" s="53"/>
      <c r="I223" s="53"/>
      <c r="J223" s="53"/>
      <c r="K223" s="53"/>
      <c r="L223" s="53"/>
      <c r="M223" s="53"/>
      <c r="N223" s="53"/>
      <c r="O223" s="53"/>
      <c r="P223" s="53"/>
      <c r="Q223" s="53"/>
      <c r="R223" s="53"/>
      <c r="S223" s="53"/>
      <c r="T223" s="53"/>
      <c r="U223" s="53"/>
      <c r="V223" s="53"/>
      <c r="W223" s="53"/>
      <c r="X223" s="53"/>
      <c r="Y223" s="55">
        <f t="shared" si="3"/>
        <v>0</v>
      </c>
    </row>
    <row r="224" spans="1:25">
      <c r="A224" s="53"/>
      <c r="B224" s="55"/>
      <c r="C224" s="55"/>
      <c r="D224" s="54"/>
      <c r="E224" s="53"/>
      <c r="F224" s="53"/>
      <c r="G224" s="53"/>
      <c r="H224" s="53"/>
      <c r="I224" s="53"/>
      <c r="J224" s="53"/>
      <c r="K224" s="53"/>
      <c r="L224" s="53"/>
      <c r="M224" s="53"/>
      <c r="N224" s="53"/>
      <c r="O224" s="53"/>
      <c r="P224" s="53"/>
      <c r="Q224" s="53"/>
      <c r="R224" s="53"/>
      <c r="S224" s="53"/>
      <c r="T224" s="53"/>
      <c r="U224" s="53"/>
      <c r="V224" s="53"/>
      <c r="W224" s="53"/>
      <c r="X224" s="53"/>
      <c r="Y224" s="55">
        <f t="shared" si="3"/>
        <v>0</v>
      </c>
    </row>
    <row r="225" spans="1:25">
      <c r="A225" s="53"/>
      <c r="B225" s="55"/>
      <c r="C225" s="55"/>
      <c r="D225" s="54"/>
      <c r="E225" s="53"/>
      <c r="F225" s="53"/>
      <c r="G225" s="53"/>
      <c r="H225" s="53"/>
      <c r="I225" s="53"/>
      <c r="J225" s="53"/>
      <c r="K225" s="53"/>
      <c r="L225" s="53"/>
      <c r="M225" s="53"/>
      <c r="N225" s="53"/>
      <c r="O225" s="53"/>
      <c r="P225" s="53"/>
      <c r="Q225" s="53"/>
      <c r="R225" s="53"/>
      <c r="S225" s="53"/>
      <c r="T225" s="53"/>
      <c r="U225" s="53"/>
      <c r="V225" s="53"/>
      <c r="W225" s="53"/>
      <c r="X225" s="53"/>
      <c r="Y225" s="55">
        <f t="shared" si="3"/>
        <v>0</v>
      </c>
    </row>
    <row r="226" spans="1:25">
      <c r="A226" s="53"/>
      <c r="B226" s="55"/>
      <c r="C226" s="55"/>
      <c r="D226" s="54"/>
      <c r="E226" s="53"/>
      <c r="F226" s="53"/>
      <c r="G226" s="53"/>
      <c r="H226" s="53"/>
      <c r="I226" s="53"/>
      <c r="J226" s="53"/>
      <c r="K226" s="53"/>
      <c r="L226" s="53"/>
      <c r="M226" s="53"/>
      <c r="N226" s="53"/>
      <c r="O226" s="53"/>
      <c r="P226" s="53"/>
      <c r="Q226" s="53"/>
      <c r="R226" s="53"/>
      <c r="S226" s="53"/>
      <c r="T226" s="53"/>
      <c r="U226" s="53"/>
      <c r="V226" s="53"/>
      <c r="W226" s="53"/>
      <c r="X226" s="53"/>
      <c r="Y226" s="55">
        <f t="shared" si="3"/>
        <v>0</v>
      </c>
    </row>
    <row r="227" spans="1:25">
      <c r="A227" s="53"/>
      <c r="B227" s="55"/>
      <c r="C227" s="55"/>
      <c r="D227" s="54"/>
      <c r="E227" s="53"/>
      <c r="F227" s="53"/>
      <c r="G227" s="53"/>
      <c r="H227" s="53"/>
      <c r="I227" s="53"/>
      <c r="J227" s="53"/>
      <c r="K227" s="53"/>
      <c r="L227" s="53"/>
      <c r="M227" s="53"/>
      <c r="N227" s="53"/>
      <c r="O227" s="53"/>
      <c r="P227" s="53"/>
      <c r="Q227" s="53"/>
      <c r="R227" s="53"/>
      <c r="S227" s="53"/>
      <c r="T227" s="53"/>
      <c r="U227" s="53"/>
      <c r="V227" s="53"/>
      <c r="W227" s="53"/>
      <c r="X227" s="53"/>
      <c r="Y227" s="55">
        <f t="shared" si="3"/>
        <v>0</v>
      </c>
    </row>
    <row r="228" spans="1:25">
      <c r="A228" s="53"/>
      <c r="B228" s="55"/>
      <c r="C228" s="55"/>
      <c r="D228" s="54"/>
      <c r="E228" s="53"/>
      <c r="F228" s="53"/>
      <c r="G228" s="53"/>
      <c r="H228" s="53"/>
      <c r="I228" s="53"/>
      <c r="J228" s="53"/>
      <c r="K228" s="53"/>
      <c r="L228" s="53"/>
      <c r="M228" s="53"/>
      <c r="N228" s="53"/>
      <c r="O228" s="53"/>
      <c r="P228" s="53"/>
      <c r="Q228" s="53"/>
      <c r="R228" s="53"/>
      <c r="S228" s="53"/>
      <c r="T228" s="53"/>
      <c r="U228" s="53"/>
      <c r="V228" s="53"/>
      <c r="W228" s="53"/>
      <c r="X228" s="53"/>
      <c r="Y228" s="55">
        <f t="shared" si="3"/>
        <v>0</v>
      </c>
    </row>
    <row r="229" spans="1:25">
      <c r="A229" s="53"/>
      <c r="B229" s="55"/>
      <c r="C229" s="55"/>
      <c r="D229" s="54"/>
      <c r="E229" s="53"/>
      <c r="F229" s="53"/>
      <c r="G229" s="53"/>
      <c r="H229" s="53"/>
      <c r="I229" s="53"/>
      <c r="J229" s="53"/>
      <c r="K229" s="53"/>
      <c r="L229" s="53"/>
      <c r="M229" s="53"/>
      <c r="N229" s="53"/>
      <c r="O229" s="53"/>
      <c r="P229" s="53"/>
      <c r="Q229" s="53"/>
      <c r="R229" s="53"/>
      <c r="S229" s="53"/>
      <c r="T229" s="53"/>
      <c r="U229" s="53"/>
      <c r="V229" s="53"/>
      <c r="W229" s="53"/>
      <c r="X229" s="53"/>
      <c r="Y229" s="55">
        <f t="shared" si="3"/>
        <v>0</v>
      </c>
    </row>
    <row r="230" spans="1:25">
      <c r="A230" s="53"/>
      <c r="B230" s="55"/>
      <c r="C230" s="55"/>
      <c r="D230" s="54"/>
      <c r="E230" s="53"/>
      <c r="F230" s="53"/>
      <c r="G230" s="53"/>
      <c r="H230" s="53"/>
      <c r="I230" s="53"/>
      <c r="J230" s="53"/>
      <c r="K230" s="53"/>
      <c r="L230" s="53"/>
      <c r="M230" s="53"/>
      <c r="N230" s="53"/>
      <c r="O230" s="53"/>
      <c r="P230" s="53"/>
      <c r="Q230" s="53"/>
      <c r="R230" s="53"/>
      <c r="S230" s="53"/>
      <c r="T230" s="53"/>
      <c r="U230" s="53"/>
      <c r="V230" s="53"/>
      <c r="W230" s="53"/>
      <c r="X230" s="53"/>
      <c r="Y230" s="55">
        <f t="shared" si="3"/>
        <v>0</v>
      </c>
    </row>
    <row r="231" spans="1:25">
      <c r="A231" s="53"/>
      <c r="B231" s="55"/>
      <c r="C231" s="55"/>
      <c r="D231" s="54"/>
      <c r="E231" s="53"/>
      <c r="F231" s="53"/>
      <c r="G231" s="53"/>
      <c r="H231" s="53"/>
      <c r="I231" s="53"/>
      <c r="J231" s="53"/>
      <c r="K231" s="53"/>
      <c r="L231" s="53"/>
      <c r="M231" s="53"/>
      <c r="N231" s="53"/>
      <c r="O231" s="53"/>
      <c r="P231" s="53"/>
      <c r="Q231" s="53"/>
      <c r="R231" s="53"/>
      <c r="S231" s="53"/>
      <c r="T231" s="53"/>
      <c r="U231" s="53"/>
      <c r="V231" s="53"/>
      <c r="W231" s="53"/>
      <c r="X231" s="53"/>
      <c r="Y231" s="55">
        <f t="shared" si="3"/>
        <v>0</v>
      </c>
    </row>
    <row r="232" spans="1:25">
      <c r="A232" s="53"/>
      <c r="B232" s="55"/>
      <c r="C232" s="55"/>
      <c r="D232" s="54"/>
      <c r="E232" s="53"/>
      <c r="F232" s="53"/>
      <c r="G232" s="53"/>
      <c r="H232" s="53"/>
      <c r="I232" s="53"/>
      <c r="J232" s="53"/>
      <c r="K232" s="53"/>
      <c r="L232" s="53"/>
      <c r="M232" s="53"/>
      <c r="N232" s="53"/>
      <c r="O232" s="53"/>
      <c r="P232" s="53"/>
      <c r="Q232" s="53"/>
      <c r="R232" s="53"/>
      <c r="S232" s="53"/>
      <c r="T232" s="53"/>
      <c r="U232" s="53"/>
      <c r="V232" s="53"/>
      <c r="W232" s="53"/>
      <c r="X232" s="53"/>
      <c r="Y232" s="55">
        <f t="shared" si="3"/>
        <v>0</v>
      </c>
    </row>
    <row r="233" spans="1:25">
      <c r="A233" s="53"/>
      <c r="B233" s="55"/>
      <c r="C233" s="55"/>
      <c r="D233" s="54"/>
      <c r="E233" s="53"/>
      <c r="F233" s="53"/>
      <c r="G233" s="53"/>
      <c r="H233" s="53"/>
      <c r="I233" s="53"/>
      <c r="J233" s="53"/>
      <c r="K233" s="53"/>
      <c r="L233" s="53"/>
      <c r="M233" s="53"/>
      <c r="N233" s="53"/>
      <c r="O233" s="53"/>
      <c r="P233" s="53"/>
      <c r="Q233" s="53"/>
      <c r="R233" s="53"/>
      <c r="S233" s="53"/>
      <c r="T233" s="53"/>
      <c r="U233" s="53"/>
      <c r="V233" s="53"/>
      <c r="W233" s="53"/>
      <c r="X233" s="53"/>
      <c r="Y233" s="55">
        <f t="shared" si="3"/>
        <v>0</v>
      </c>
    </row>
    <row r="234" spans="1:25">
      <c r="A234" s="53"/>
      <c r="B234" s="55"/>
      <c r="C234" s="55"/>
      <c r="D234" s="54"/>
      <c r="E234" s="53"/>
      <c r="F234" s="53"/>
      <c r="G234" s="53"/>
      <c r="H234" s="53"/>
      <c r="I234" s="53"/>
      <c r="J234" s="53"/>
      <c r="K234" s="53"/>
      <c r="L234" s="53"/>
      <c r="M234" s="53"/>
      <c r="N234" s="53"/>
      <c r="O234" s="53"/>
      <c r="P234" s="53"/>
      <c r="Q234" s="53"/>
      <c r="R234" s="53"/>
      <c r="S234" s="53"/>
      <c r="T234" s="53"/>
      <c r="U234" s="53"/>
      <c r="V234" s="53"/>
      <c r="W234" s="53"/>
      <c r="X234" s="53"/>
      <c r="Y234" s="55">
        <f t="shared" si="3"/>
        <v>0</v>
      </c>
    </row>
    <row r="235" spans="1:25">
      <c r="A235" s="53"/>
      <c r="B235" s="55"/>
      <c r="C235" s="55"/>
      <c r="D235" s="54"/>
      <c r="E235" s="53"/>
      <c r="F235" s="53"/>
      <c r="G235" s="53"/>
      <c r="H235" s="53"/>
      <c r="I235" s="53"/>
      <c r="J235" s="53"/>
      <c r="K235" s="53"/>
      <c r="L235" s="53"/>
      <c r="M235" s="53"/>
      <c r="N235" s="53"/>
      <c r="O235" s="53"/>
      <c r="P235" s="53"/>
      <c r="Q235" s="53"/>
      <c r="R235" s="53"/>
      <c r="S235" s="53"/>
      <c r="T235" s="53"/>
      <c r="U235" s="53"/>
      <c r="V235" s="53"/>
      <c r="W235" s="53"/>
      <c r="X235" s="53"/>
      <c r="Y235" s="55">
        <f t="shared" si="3"/>
        <v>0</v>
      </c>
    </row>
    <row r="236" spans="1:25">
      <c r="A236" s="53"/>
      <c r="B236" s="55"/>
      <c r="C236" s="55"/>
      <c r="D236" s="54"/>
      <c r="E236" s="53"/>
      <c r="F236" s="53"/>
      <c r="G236" s="53"/>
      <c r="H236" s="53"/>
      <c r="I236" s="53"/>
      <c r="J236" s="53"/>
      <c r="K236" s="53"/>
      <c r="L236" s="53"/>
      <c r="M236" s="53"/>
      <c r="N236" s="53"/>
      <c r="O236" s="53"/>
      <c r="P236" s="53"/>
      <c r="Q236" s="53"/>
      <c r="R236" s="53"/>
      <c r="S236" s="53"/>
      <c r="T236" s="53"/>
      <c r="U236" s="53"/>
      <c r="V236" s="53"/>
      <c r="W236" s="53"/>
      <c r="X236" s="53"/>
      <c r="Y236" s="55">
        <f t="shared" si="3"/>
        <v>0</v>
      </c>
    </row>
    <row r="237" spans="1:25">
      <c r="A237" s="53"/>
      <c r="B237" s="55"/>
      <c r="C237" s="55"/>
      <c r="D237" s="54"/>
      <c r="E237" s="53"/>
      <c r="F237" s="53"/>
      <c r="G237" s="53"/>
      <c r="H237" s="53"/>
      <c r="I237" s="53"/>
      <c r="J237" s="53"/>
      <c r="K237" s="53"/>
      <c r="L237" s="53"/>
      <c r="M237" s="53"/>
      <c r="N237" s="53"/>
      <c r="O237" s="53"/>
      <c r="P237" s="53"/>
      <c r="Q237" s="53"/>
      <c r="R237" s="53"/>
      <c r="S237" s="53"/>
      <c r="T237" s="53"/>
      <c r="U237" s="53"/>
      <c r="V237" s="53"/>
      <c r="W237" s="53"/>
      <c r="X237" s="53"/>
      <c r="Y237" s="55">
        <f t="shared" si="3"/>
        <v>0</v>
      </c>
    </row>
    <row r="238" spans="1:25">
      <c r="A238" s="53"/>
      <c r="B238" s="55"/>
      <c r="C238" s="55"/>
      <c r="D238" s="54"/>
      <c r="E238" s="53"/>
      <c r="F238" s="53"/>
      <c r="G238" s="53"/>
      <c r="H238" s="53"/>
      <c r="I238" s="53"/>
      <c r="J238" s="53"/>
      <c r="K238" s="53"/>
      <c r="L238" s="53"/>
      <c r="M238" s="53"/>
      <c r="N238" s="53"/>
      <c r="O238" s="53"/>
      <c r="P238" s="53"/>
      <c r="Q238" s="53"/>
      <c r="R238" s="53"/>
      <c r="S238" s="53"/>
      <c r="T238" s="53"/>
      <c r="U238" s="53"/>
      <c r="V238" s="53"/>
      <c r="W238" s="53"/>
      <c r="X238" s="53"/>
      <c r="Y238" s="55">
        <f t="shared" si="3"/>
        <v>0</v>
      </c>
    </row>
    <row r="239" spans="1:25">
      <c r="A239" s="53"/>
      <c r="B239" s="55"/>
      <c r="C239" s="55"/>
      <c r="D239" s="54"/>
      <c r="E239" s="53"/>
      <c r="F239" s="53"/>
      <c r="G239" s="53"/>
      <c r="H239" s="53"/>
      <c r="I239" s="53"/>
      <c r="J239" s="53"/>
      <c r="K239" s="53"/>
      <c r="L239" s="53"/>
      <c r="M239" s="53"/>
      <c r="N239" s="53"/>
      <c r="O239" s="53"/>
      <c r="P239" s="53"/>
      <c r="Q239" s="53"/>
      <c r="R239" s="53"/>
      <c r="S239" s="53"/>
      <c r="T239" s="53"/>
      <c r="U239" s="53"/>
      <c r="V239" s="53"/>
      <c r="W239" s="53"/>
      <c r="X239" s="53"/>
      <c r="Y239" s="55">
        <f t="shared" si="3"/>
        <v>0</v>
      </c>
    </row>
    <row r="240" spans="1:25">
      <c r="A240" s="53"/>
      <c r="B240" s="55"/>
      <c r="C240" s="55"/>
      <c r="D240" s="54"/>
      <c r="E240" s="53"/>
      <c r="F240" s="53"/>
      <c r="G240" s="53"/>
      <c r="H240" s="53"/>
      <c r="I240" s="53"/>
      <c r="J240" s="53"/>
      <c r="K240" s="53"/>
      <c r="L240" s="53"/>
      <c r="M240" s="53"/>
      <c r="N240" s="53"/>
      <c r="O240" s="53"/>
      <c r="P240" s="53"/>
      <c r="Q240" s="53"/>
      <c r="R240" s="53"/>
      <c r="S240" s="53"/>
      <c r="T240" s="53"/>
      <c r="U240" s="53"/>
      <c r="V240" s="53"/>
      <c r="W240" s="53"/>
      <c r="X240" s="53"/>
      <c r="Y240" s="55">
        <f t="shared" si="3"/>
        <v>0</v>
      </c>
    </row>
    <row r="241" spans="1:25">
      <c r="A241" s="53"/>
      <c r="B241" s="55"/>
      <c r="C241" s="55"/>
      <c r="D241" s="54"/>
      <c r="E241" s="53"/>
      <c r="F241" s="53"/>
      <c r="G241" s="53"/>
      <c r="H241" s="53"/>
      <c r="I241" s="53"/>
      <c r="J241" s="53"/>
      <c r="K241" s="53"/>
      <c r="L241" s="53"/>
      <c r="M241" s="53"/>
      <c r="N241" s="53"/>
      <c r="O241" s="53"/>
      <c r="P241" s="53"/>
      <c r="Q241" s="53"/>
      <c r="R241" s="53"/>
      <c r="S241" s="53"/>
      <c r="T241" s="53"/>
      <c r="U241" s="53"/>
      <c r="V241" s="53"/>
      <c r="W241" s="53"/>
      <c r="X241" s="53"/>
      <c r="Y241" s="55">
        <f t="shared" si="3"/>
        <v>0</v>
      </c>
    </row>
    <row r="242" spans="1:25">
      <c r="A242" s="53"/>
      <c r="B242" s="55"/>
      <c r="C242" s="55"/>
      <c r="D242" s="54"/>
      <c r="E242" s="53"/>
      <c r="F242" s="53"/>
      <c r="G242" s="53"/>
      <c r="H242" s="53"/>
      <c r="I242" s="53"/>
      <c r="J242" s="53"/>
      <c r="K242" s="53"/>
      <c r="L242" s="53"/>
      <c r="M242" s="53"/>
      <c r="N242" s="53"/>
      <c r="O242" s="53"/>
      <c r="P242" s="53"/>
      <c r="Q242" s="53"/>
      <c r="R242" s="53"/>
      <c r="S242" s="53"/>
      <c r="T242" s="53"/>
      <c r="U242" s="53"/>
      <c r="V242" s="53"/>
      <c r="W242" s="53"/>
      <c r="X242" s="53"/>
      <c r="Y242" s="55">
        <f t="shared" si="3"/>
        <v>0</v>
      </c>
    </row>
    <row r="243" spans="1:25">
      <c r="A243" s="53"/>
      <c r="B243" s="55"/>
      <c r="C243" s="55"/>
      <c r="D243" s="54"/>
      <c r="E243" s="53"/>
      <c r="F243" s="53"/>
      <c r="G243" s="53"/>
      <c r="H243" s="53"/>
      <c r="I243" s="53"/>
      <c r="J243" s="53"/>
      <c r="K243" s="53"/>
      <c r="L243" s="53"/>
      <c r="M243" s="53"/>
      <c r="N243" s="53"/>
      <c r="O243" s="53"/>
      <c r="P243" s="53"/>
      <c r="Q243" s="53"/>
      <c r="R243" s="53"/>
      <c r="S243" s="53"/>
      <c r="T243" s="53"/>
      <c r="U243" s="53"/>
      <c r="V243" s="53"/>
      <c r="W243" s="53"/>
      <c r="X243" s="53"/>
      <c r="Y243" s="55">
        <f t="shared" si="3"/>
        <v>0</v>
      </c>
    </row>
    <row r="244" spans="1:25">
      <c r="A244" s="53"/>
      <c r="B244" s="55"/>
      <c r="C244" s="55"/>
      <c r="D244" s="54"/>
      <c r="E244" s="53"/>
      <c r="F244" s="53"/>
      <c r="G244" s="53"/>
      <c r="H244" s="53"/>
      <c r="I244" s="53"/>
      <c r="J244" s="53"/>
      <c r="K244" s="53"/>
      <c r="L244" s="53"/>
      <c r="M244" s="53"/>
      <c r="N244" s="53"/>
      <c r="O244" s="53"/>
      <c r="P244" s="53"/>
      <c r="Q244" s="53"/>
      <c r="R244" s="53"/>
      <c r="S244" s="53"/>
      <c r="T244" s="53"/>
      <c r="U244" s="53"/>
      <c r="V244" s="53"/>
      <c r="W244" s="53"/>
      <c r="X244" s="53"/>
      <c r="Y244" s="55">
        <f t="shared" si="3"/>
        <v>0</v>
      </c>
    </row>
    <row r="245" spans="1:25">
      <c r="A245" s="53"/>
      <c r="B245" s="55"/>
      <c r="C245" s="55"/>
      <c r="D245" s="54"/>
      <c r="E245" s="53"/>
      <c r="F245" s="53"/>
      <c r="G245" s="53"/>
      <c r="H245" s="53"/>
      <c r="I245" s="53"/>
      <c r="J245" s="53"/>
      <c r="K245" s="53"/>
      <c r="L245" s="53"/>
      <c r="M245" s="53"/>
      <c r="N245" s="53"/>
      <c r="O245" s="53"/>
      <c r="P245" s="53"/>
      <c r="Q245" s="53"/>
      <c r="R245" s="53"/>
      <c r="S245" s="53"/>
      <c r="T245" s="53"/>
      <c r="U245" s="53"/>
      <c r="V245" s="53"/>
      <c r="W245" s="53"/>
      <c r="X245" s="53"/>
      <c r="Y245" s="55">
        <f t="shared" si="3"/>
        <v>0</v>
      </c>
    </row>
    <row r="246" spans="1:25">
      <c r="A246" s="53"/>
      <c r="B246" s="55"/>
      <c r="C246" s="55"/>
      <c r="D246" s="54"/>
      <c r="E246" s="53"/>
      <c r="F246" s="53"/>
      <c r="G246" s="53"/>
      <c r="H246" s="53"/>
      <c r="I246" s="53"/>
      <c r="J246" s="53"/>
      <c r="K246" s="53"/>
      <c r="L246" s="53"/>
      <c r="M246" s="53"/>
      <c r="N246" s="53"/>
      <c r="O246" s="53"/>
      <c r="P246" s="53"/>
      <c r="Q246" s="53"/>
      <c r="R246" s="53"/>
      <c r="S246" s="53"/>
      <c r="T246" s="53"/>
      <c r="U246" s="53"/>
      <c r="V246" s="53"/>
      <c r="W246" s="53"/>
      <c r="X246" s="53"/>
      <c r="Y246" s="55">
        <f t="shared" si="3"/>
        <v>0</v>
      </c>
    </row>
    <row r="247" spans="1:25">
      <c r="A247" s="53"/>
      <c r="B247" s="55"/>
      <c r="C247" s="55"/>
      <c r="D247" s="54"/>
      <c r="E247" s="53"/>
      <c r="F247" s="53"/>
      <c r="G247" s="53"/>
      <c r="H247" s="53"/>
      <c r="I247" s="53"/>
      <c r="J247" s="53"/>
      <c r="K247" s="53"/>
      <c r="L247" s="53"/>
      <c r="M247" s="53"/>
      <c r="N247" s="53"/>
      <c r="O247" s="53"/>
      <c r="P247" s="53"/>
      <c r="Q247" s="53"/>
      <c r="R247" s="53"/>
      <c r="S247" s="53"/>
      <c r="T247" s="53"/>
      <c r="U247" s="53"/>
      <c r="V247" s="53"/>
      <c r="W247" s="53"/>
      <c r="X247" s="53"/>
      <c r="Y247" s="55">
        <f t="shared" si="3"/>
        <v>0</v>
      </c>
    </row>
    <row r="248" spans="1:25">
      <c r="A248" s="53"/>
      <c r="B248" s="55"/>
      <c r="C248" s="55"/>
      <c r="D248" s="54"/>
      <c r="E248" s="53"/>
      <c r="F248" s="53"/>
      <c r="G248" s="53"/>
      <c r="H248" s="53"/>
      <c r="I248" s="53"/>
      <c r="J248" s="53"/>
      <c r="K248" s="53"/>
      <c r="L248" s="53"/>
      <c r="M248" s="53"/>
      <c r="N248" s="53"/>
      <c r="O248" s="53"/>
      <c r="P248" s="53"/>
      <c r="Q248" s="53"/>
      <c r="R248" s="53"/>
      <c r="S248" s="53"/>
      <c r="T248" s="53"/>
      <c r="U248" s="53"/>
      <c r="V248" s="53"/>
      <c r="W248" s="53"/>
      <c r="X248" s="53"/>
      <c r="Y248" s="55">
        <f t="shared" si="3"/>
        <v>0</v>
      </c>
    </row>
    <row r="249" spans="1:25">
      <c r="A249" s="53"/>
      <c r="B249" s="55"/>
      <c r="C249" s="55"/>
      <c r="D249" s="54"/>
      <c r="E249" s="53"/>
      <c r="F249" s="53"/>
      <c r="G249" s="53"/>
      <c r="H249" s="53"/>
      <c r="I249" s="53"/>
      <c r="J249" s="53"/>
      <c r="K249" s="53"/>
      <c r="L249" s="53"/>
      <c r="M249" s="53"/>
      <c r="N249" s="53"/>
      <c r="O249" s="53"/>
      <c r="P249" s="53"/>
      <c r="Q249" s="53"/>
      <c r="R249" s="53"/>
      <c r="S249" s="53"/>
      <c r="T249" s="53"/>
      <c r="U249" s="53"/>
      <c r="V249" s="53"/>
      <c r="W249" s="53"/>
      <c r="X249" s="53"/>
      <c r="Y249" s="55">
        <f t="shared" si="3"/>
        <v>0</v>
      </c>
    </row>
    <row r="250" spans="1:25">
      <c r="A250" s="53"/>
      <c r="B250" s="55"/>
      <c r="C250" s="55"/>
      <c r="D250" s="54"/>
      <c r="E250" s="53"/>
      <c r="F250" s="53"/>
      <c r="G250" s="53"/>
      <c r="H250" s="53"/>
      <c r="I250" s="53"/>
      <c r="J250" s="53"/>
      <c r="K250" s="53"/>
      <c r="L250" s="53"/>
      <c r="M250" s="53"/>
      <c r="N250" s="53"/>
      <c r="O250" s="53"/>
      <c r="P250" s="53"/>
      <c r="Q250" s="53"/>
      <c r="R250" s="53"/>
      <c r="S250" s="53"/>
      <c r="T250" s="53"/>
      <c r="U250" s="53"/>
      <c r="V250" s="53"/>
      <c r="W250" s="53"/>
      <c r="X250" s="53"/>
      <c r="Y250" s="55">
        <f t="shared" si="3"/>
        <v>0</v>
      </c>
    </row>
    <row r="251" spans="1:25">
      <c r="A251" s="53"/>
      <c r="B251" s="55"/>
      <c r="C251" s="55"/>
      <c r="D251" s="54"/>
      <c r="E251" s="53"/>
      <c r="F251" s="53"/>
      <c r="G251" s="53"/>
      <c r="H251" s="53"/>
      <c r="I251" s="53"/>
      <c r="J251" s="53"/>
      <c r="K251" s="53"/>
      <c r="L251" s="53"/>
      <c r="M251" s="53"/>
      <c r="N251" s="53"/>
      <c r="O251" s="53"/>
      <c r="P251" s="53"/>
      <c r="Q251" s="53"/>
      <c r="R251" s="53"/>
      <c r="S251" s="53"/>
      <c r="T251" s="53"/>
      <c r="U251" s="53"/>
      <c r="V251" s="53"/>
      <c r="W251" s="53"/>
      <c r="X251" s="53"/>
      <c r="Y251" s="55">
        <f t="shared" si="3"/>
        <v>0</v>
      </c>
    </row>
    <row r="252" spans="1:25">
      <c r="A252" s="53"/>
      <c r="B252" s="55"/>
      <c r="C252" s="55"/>
      <c r="D252" s="54"/>
      <c r="E252" s="53"/>
      <c r="F252" s="53"/>
      <c r="G252" s="53"/>
      <c r="H252" s="53"/>
      <c r="I252" s="53"/>
      <c r="J252" s="53"/>
      <c r="K252" s="53"/>
      <c r="L252" s="53"/>
      <c r="M252" s="53"/>
      <c r="N252" s="53"/>
      <c r="O252" s="53"/>
      <c r="P252" s="53"/>
      <c r="Q252" s="53"/>
      <c r="R252" s="53"/>
      <c r="S252" s="53"/>
      <c r="T252" s="53"/>
      <c r="U252" s="53"/>
      <c r="V252" s="53"/>
      <c r="W252" s="53"/>
      <c r="X252" s="53"/>
      <c r="Y252" s="55">
        <f t="shared" si="3"/>
        <v>0</v>
      </c>
    </row>
    <row r="253" spans="1:25">
      <c r="A253" s="53"/>
      <c r="B253" s="55"/>
      <c r="C253" s="55"/>
      <c r="D253" s="54"/>
      <c r="E253" s="53"/>
      <c r="F253" s="53"/>
      <c r="G253" s="53"/>
      <c r="H253" s="53"/>
      <c r="I253" s="53"/>
      <c r="J253" s="53"/>
      <c r="K253" s="53"/>
      <c r="L253" s="53"/>
      <c r="M253" s="53"/>
      <c r="N253" s="53"/>
      <c r="O253" s="53"/>
      <c r="P253" s="53"/>
      <c r="Q253" s="53"/>
      <c r="R253" s="53"/>
      <c r="S253" s="53"/>
      <c r="T253" s="53"/>
      <c r="U253" s="53"/>
      <c r="V253" s="53"/>
      <c r="W253" s="53"/>
      <c r="X253" s="53"/>
      <c r="Y253" s="55">
        <f t="shared" si="3"/>
        <v>0</v>
      </c>
    </row>
    <row r="254" spans="1:25">
      <c r="A254" s="53"/>
      <c r="B254" s="55"/>
      <c r="C254" s="55"/>
      <c r="D254" s="54"/>
      <c r="E254" s="53"/>
      <c r="F254" s="53"/>
      <c r="G254" s="53"/>
      <c r="H254" s="53"/>
      <c r="I254" s="53"/>
      <c r="J254" s="53"/>
      <c r="K254" s="53"/>
      <c r="L254" s="53"/>
      <c r="M254" s="53"/>
      <c r="N254" s="53"/>
      <c r="O254" s="53"/>
      <c r="P254" s="53"/>
      <c r="Q254" s="53"/>
      <c r="R254" s="53"/>
      <c r="S254" s="53"/>
      <c r="T254" s="53"/>
      <c r="U254" s="53"/>
      <c r="V254" s="53"/>
      <c r="W254" s="53"/>
      <c r="X254" s="53"/>
      <c r="Y254" s="55">
        <f t="shared" si="3"/>
        <v>0</v>
      </c>
    </row>
    <row r="255" spans="1:25">
      <c r="A255" s="53"/>
      <c r="B255" s="55"/>
      <c r="C255" s="55"/>
      <c r="D255" s="54"/>
      <c r="E255" s="53"/>
      <c r="F255" s="53"/>
      <c r="G255" s="53"/>
      <c r="H255" s="53"/>
      <c r="I255" s="53"/>
      <c r="J255" s="53"/>
      <c r="K255" s="53"/>
      <c r="L255" s="53"/>
      <c r="M255" s="53"/>
      <c r="N255" s="53"/>
      <c r="O255" s="53"/>
      <c r="P255" s="53"/>
      <c r="Q255" s="53"/>
      <c r="R255" s="53"/>
      <c r="S255" s="53"/>
      <c r="T255" s="53"/>
      <c r="U255" s="53"/>
      <c r="V255" s="53"/>
      <c r="W255" s="53"/>
      <c r="X255" s="53"/>
      <c r="Y255" s="55">
        <f t="shared" si="3"/>
        <v>0</v>
      </c>
    </row>
    <row r="256" spans="1:25">
      <c r="A256" s="53"/>
      <c r="B256" s="55"/>
      <c r="C256" s="55"/>
      <c r="D256" s="54"/>
      <c r="E256" s="53"/>
      <c r="F256" s="53"/>
      <c r="G256" s="53"/>
      <c r="H256" s="53"/>
      <c r="I256" s="53"/>
      <c r="J256" s="53"/>
      <c r="K256" s="53"/>
      <c r="L256" s="53"/>
      <c r="M256" s="53"/>
      <c r="N256" s="53"/>
      <c r="O256" s="53"/>
      <c r="P256" s="53"/>
      <c r="Q256" s="53"/>
      <c r="R256" s="53"/>
      <c r="S256" s="53"/>
      <c r="T256" s="53"/>
      <c r="U256" s="53"/>
      <c r="V256" s="53"/>
      <c r="W256" s="53"/>
      <c r="X256" s="53"/>
      <c r="Y256" s="55">
        <f t="shared" si="3"/>
        <v>0</v>
      </c>
    </row>
    <row r="257" spans="1:25">
      <c r="A257" s="53"/>
      <c r="B257" s="55"/>
      <c r="C257" s="55"/>
      <c r="D257" s="54"/>
      <c r="E257" s="53"/>
      <c r="F257" s="53"/>
      <c r="G257" s="53"/>
      <c r="H257" s="53"/>
      <c r="I257" s="53"/>
      <c r="J257" s="53"/>
      <c r="K257" s="53"/>
      <c r="L257" s="53"/>
      <c r="M257" s="53"/>
      <c r="N257" s="53"/>
      <c r="O257" s="53"/>
      <c r="P257" s="53"/>
      <c r="Q257" s="53"/>
      <c r="R257" s="53"/>
      <c r="S257" s="53"/>
      <c r="T257" s="53"/>
      <c r="U257" s="53"/>
      <c r="V257" s="53"/>
      <c r="W257" s="53"/>
      <c r="X257" s="53"/>
      <c r="Y257" s="55">
        <f t="shared" si="3"/>
        <v>0</v>
      </c>
    </row>
    <row r="258" spans="1:25">
      <c r="A258" s="53"/>
      <c r="B258" s="55"/>
      <c r="C258" s="55"/>
      <c r="D258" s="54"/>
      <c r="E258" s="53"/>
      <c r="F258" s="53"/>
      <c r="G258" s="53"/>
      <c r="H258" s="53"/>
      <c r="I258" s="53"/>
      <c r="J258" s="53"/>
      <c r="K258" s="53"/>
      <c r="L258" s="53"/>
      <c r="M258" s="53"/>
      <c r="N258" s="53"/>
      <c r="O258" s="53"/>
      <c r="P258" s="53"/>
      <c r="Q258" s="53"/>
      <c r="R258" s="53"/>
      <c r="S258" s="53"/>
      <c r="T258" s="53"/>
      <c r="U258" s="53"/>
      <c r="V258" s="53"/>
      <c r="W258" s="53"/>
      <c r="X258" s="53"/>
      <c r="Y258" s="55">
        <f t="shared" si="3"/>
        <v>0</v>
      </c>
    </row>
    <row r="259" spans="1:25">
      <c r="A259" s="53"/>
      <c r="B259" s="55"/>
      <c r="C259" s="55"/>
      <c r="D259" s="54"/>
      <c r="E259" s="53"/>
      <c r="F259" s="53"/>
      <c r="G259" s="53"/>
      <c r="H259" s="53"/>
      <c r="I259" s="53"/>
      <c r="J259" s="53"/>
      <c r="K259" s="53"/>
      <c r="L259" s="53"/>
      <c r="M259" s="53"/>
      <c r="N259" s="53"/>
      <c r="O259" s="53"/>
      <c r="P259" s="53"/>
      <c r="Q259" s="53"/>
      <c r="R259" s="53"/>
      <c r="S259" s="53"/>
      <c r="T259" s="53"/>
      <c r="U259" s="53"/>
      <c r="V259" s="53"/>
      <c r="W259" s="53"/>
      <c r="X259" s="53"/>
      <c r="Y259" s="55">
        <f t="shared" si="3"/>
        <v>0</v>
      </c>
    </row>
    <row r="260" spans="1:25">
      <c r="A260" s="53"/>
      <c r="B260" s="55"/>
      <c r="C260" s="55"/>
      <c r="D260" s="54"/>
      <c r="E260" s="53"/>
      <c r="F260" s="53"/>
      <c r="G260" s="53"/>
      <c r="H260" s="53"/>
      <c r="I260" s="53"/>
      <c r="J260" s="53"/>
      <c r="K260" s="53"/>
      <c r="L260" s="53"/>
      <c r="M260" s="53"/>
      <c r="N260" s="53"/>
      <c r="O260" s="53"/>
      <c r="P260" s="53"/>
      <c r="Q260" s="53"/>
      <c r="R260" s="53"/>
      <c r="S260" s="53"/>
      <c r="T260" s="53"/>
      <c r="U260" s="53"/>
      <c r="V260" s="53"/>
      <c r="W260" s="53"/>
      <c r="X260" s="53"/>
      <c r="Y260" s="55">
        <f t="shared" si="3"/>
        <v>0</v>
      </c>
    </row>
    <row r="261" spans="1:25">
      <c r="A261" s="53"/>
      <c r="B261" s="55"/>
      <c r="C261" s="55"/>
      <c r="D261" s="54"/>
      <c r="E261" s="53"/>
      <c r="F261" s="53"/>
      <c r="G261" s="53"/>
      <c r="H261" s="53"/>
      <c r="I261" s="53"/>
      <c r="J261" s="53"/>
      <c r="K261" s="53"/>
      <c r="L261" s="53"/>
      <c r="M261" s="53"/>
      <c r="N261" s="53"/>
      <c r="O261" s="53"/>
      <c r="P261" s="53"/>
      <c r="Q261" s="53"/>
      <c r="R261" s="53"/>
      <c r="S261" s="53"/>
      <c r="T261" s="53"/>
      <c r="U261" s="53"/>
      <c r="V261" s="53"/>
      <c r="W261" s="53"/>
      <c r="X261" s="53"/>
      <c r="Y261" s="55">
        <f t="shared" si="3"/>
        <v>0</v>
      </c>
    </row>
    <row r="262" spans="1:25">
      <c r="A262" s="53"/>
      <c r="B262" s="55"/>
      <c r="C262" s="55"/>
      <c r="D262" s="54"/>
      <c r="E262" s="53"/>
      <c r="F262" s="53"/>
      <c r="G262" s="53"/>
      <c r="H262" s="53"/>
      <c r="I262" s="53"/>
      <c r="J262" s="53"/>
      <c r="K262" s="53"/>
      <c r="L262" s="53"/>
      <c r="M262" s="53"/>
      <c r="N262" s="53"/>
      <c r="O262" s="53"/>
      <c r="P262" s="53"/>
      <c r="Q262" s="53"/>
      <c r="R262" s="53"/>
      <c r="S262" s="53"/>
      <c r="T262" s="53"/>
      <c r="U262" s="53"/>
      <c r="V262" s="53"/>
      <c r="W262" s="53"/>
      <c r="X262" s="53"/>
      <c r="Y262" s="55">
        <f t="shared" si="3"/>
        <v>0</v>
      </c>
    </row>
    <row r="263" spans="1:25">
      <c r="A263" s="53"/>
      <c r="B263" s="55"/>
      <c r="C263" s="55"/>
      <c r="D263" s="54"/>
      <c r="E263" s="53"/>
      <c r="F263" s="53"/>
      <c r="G263" s="53"/>
      <c r="H263" s="53"/>
      <c r="I263" s="53"/>
      <c r="J263" s="53"/>
      <c r="K263" s="53"/>
      <c r="L263" s="53"/>
      <c r="M263" s="53"/>
      <c r="N263" s="53"/>
      <c r="O263" s="53"/>
      <c r="P263" s="53"/>
      <c r="Q263" s="53"/>
      <c r="R263" s="53"/>
      <c r="S263" s="53"/>
      <c r="T263" s="53"/>
      <c r="U263" s="53"/>
      <c r="V263" s="53"/>
      <c r="W263" s="53"/>
      <c r="X263" s="53"/>
      <c r="Y263" s="55">
        <f t="shared" si="3"/>
        <v>0</v>
      </c>
    </row>
    <row r="264" spans="1:25">
      <c r="A264" s="53"/>
      <c r="B264" s="53"/>
      <c r="C264" s="53"/>
      <c r="D264" s="54"/>
      <c r="E264" s="53"/>
      <c r="F264" s="53"/>
      <c r="G264" s="53"/>
      <c r="H264" s="53"/>
      <c r="I264" s="53"/>
      <c r="J264" s="53"/>
      <c r="K264" s="53"/>
      <c r="L264" s="53"/>
      <c r="M264" s="53"/>
      <c r="N264" s="53"/>
      <c r="O264" s="53"/>
      <c r="P264" s="53"/>
      <c r="Q264" s="53"/>
      <c r="R264" s="53"/>
      <c r="S264" s="53"/>
      <c r="T264" s="53"/>
      <c r="U264" s="53"/>
      <c r="V264" s="53"/>
      <c r="W264" s="53"/>
      <c r="X264" s="53"/>
      <c r="Y264" s="55">
        <f t="shared" si="3"/>
        <v>0</v>
      </c>
    </row>
    <row r="265" spans="1:25">
      <c r="A265" s="53"/>
      <c r="B265" s="53"/>
      <c r="C265" s="53"/>
      <c r="D265" s="54"/>
      <c r="E265" s="53"/>
      <c r="F265" s="53"/>
      <c r="G265" s="53"/>
      <c r="H265" s="53"/>
      <c r="I265" s="53"/>
      <c r="J265" s="53"/>
      <c r="K265" s="53"/>
      <c r="L265" s="53"/>
      <c r="M265" s="53"/>
      <c r="N265" s="53"/>
      <c r="O265" s="53"/>
      <c r="P265" s="53"/>
      <c r="Q265" s="53"/>
      <c r="R265" s="53"/>
      <c r="S265" s="53"/>
      <c r="T265" s="53"/>
      <c r="U265" s="53"/>
      <c r="V265" s="53"/>
      <c r="W265" s="53"/>
      <c r="X265" s="53"/>
      <c r="Y265" s="55">
        <f t="shared" si="3"/>
        <v>0</v>
      </c>
    </row>
    <row r="266" spans="1:25">
      <c r="A266" s="53"/>
      <c r="B266" s="53"/>
      <c r="C266" s="53"/>
      <c r="D266" s="54"/>
      <c r="E266" s="53"/>
      <c r="F266" s="53"/>
      <c r="G266" s="53"/>
      <c r="H266" s="53"/>
      <c r="I266" s="53"/>
      <c r="J266" s="53"/>
      <c r="K266" s="53"/>
      <c r="L266" s="53"/>
      <c r="M266" s="53"/>
      <c r="N266" s="53"/>
      <c r="O266" s="53"/>
      <c r="P266" s="53"/>
      <c r="Q266" s="53"/>
      <c r="R266" s="53"/>
      <c r="S266" s="53"/>
      <c r="T266" s="53"/>
      <c r="U266" s="53"/>
      <c r="V266" s="53"/>
      <c r="W266" s="53"/>
      <c r="X266" s="53"/>
      <c r="Y266" s="55">
        <f t="shared" si="3"/>
        <v>0</v>
      </c>
    </row>
    <row r="267" spans="1:25">
      <c r="A267" s="53"/>
      <c r="B267" s="53"/>
      <c r="C267" s="53"/>
      <c r="D267" s="54"/>
      <c r="E267" s="53"/>
      <c r="F267" s="53"/>
      <c r="G267" s="53"/>
      <c r="H267" s="53"/>
      <c r="I267" s="53"/>
      <c r="J267" s="53"/>
      <c r="K267" s="53"/>
      <c r="L267" s="53"/>
      <c r="M267" s="53"/>
      <c r="N267" s="53"/>
      <c r="O267" s="53"/>
      <c r="P267" s="53"/>
      <c r="Q267" s="53"/>
      <c r="R267" s="53"/>
      <c r="S267" s="53"/>
      <c r="T267" s="53"/>
      <c r="U267" s="53"/>
      <c r="V267" s="53"/>
      <c r="W267" s="53"/>
      <c r="X267" s="53"/>
      <c r="Y267" s="55">
        <f t="shared" ref="Y267:Y302" si="4">SUM(E267:X267)</f>
        <v>0</v>
      </c>
    </row>
    <row r="268" spans="1:25">
      <c r="A268" s="53"/>
      <c r="B268" s="53"/>
      <c r="C268" s="53"/>
      <c r="D268" s="54"/>
      <c r="E268" s="53"/>
      <c r="F268" s="53"/>
      <c r="G268" s="53"/>
      <c r="H268" s="53"/>
      <c r="I268" s="53"/>
      <c r="J268" s="53"/>
      <c r="K268" s="53"/>
      <c r="L268" s="53"/>
      <c r="M268" s="53"/>
      <c r="N268" s="53"/>
      <c r="O268" s="53"/>
      <c r="P268" s="53"/>
      <c r="Q268" s="53"/>
      <c r="R268" s="53"/>
      <c r="S268" s="53"/>
      <c r="T268" s="53"/>
      <c r="U268" s="53"/>
      <c r="V268" s="53"/>
      <c r="W268" s="53"/>
      <c r="X268" s="53"/>
      <c r="Y268" s="55">
        <f t="shared" si="4"/>
        <v>0</v>
      </c>
    </row>
    <row r="269" spans="1:25">
      <c r="A269" s="53"/>
      <c r="B269" s="53"/>
      <c r="C269" s="53"/>
      <c r="D269" s="54"/>
      <c r="E269" s="53"/>
      <c r="F269" s="53"/>
      <c r="G269" s="53"/>
      <c r="H269" s="53"/>
      <c r="I269" s="53"/>
      <c r="J269" s="53"/>
      <c r="K269" s="53"/>
      <c r="L269" s="53"/>
      <c r="M269" s="53"/>
      <c r="N269" s="53"/>
      <c r="O269" s="53"/>
      <c r="P269" s="53"/>
      <c r="Q269" s="53"/>
      <c r="R269" s="53"/>
      <c r="S269" s="53"/>
      <c r="T269" s="53"/>
      <c r="U269" s="53"/>
      <c r="V269" s="53"/>
      <c r="W269" s="53"/>
      <c r="X269" s="53"/>
      <c r="Y269" s="55">
        <f t="shared" si="4"/>
        <v>0</v>
      </c>
    </row>
    <row r="270" spans="1:25">
      <c r="A270" s="53"/>
      <c r="B270" s="53"/>
      <c r="C270" s="53"/>
      <c r="D270" s="54"/>
      <c r="E270" s="53"/>
      <c r="F270" s="53"/>
      <c r="G270" s="53"/>
      <c r="H270" s="53"/>
      <c r="I270" s="53"/>
      <c r="J270" s="53"/>
      <c r="K270" s="53"/>
      <c r="L270" s="53"/>
      <c r="M270" s="53"/>
      <c r="N270" s="53"/>
      <c r="O270" s="53"/>
      <c r="P270" s="53"/>
      <c r="Q270" s="53"/>
      <c r="R270" s="53"/>
      <c r="S270" s="53"/>
      <c r="T270" s="53"/>
      <c r="U270" s="53"/>
      <c r="V270" s="53"/>
      <c r="W270" s="53"/>
      <c r="X270" s="53"/>
      <c r="Y270" s="55">
        <f t="shared" si="4"/>
        <v>0</v>
      </c>
    </row>
    <row r="271" spans="1:25">
      <c r="A271" s="53"/>
      <c r="B271" s="53"/>
      <c r="C271" s="53"/>
      <c r="D271" s="54"/>
      <c r="E271" s="53"/>
      <c r="F271" s="53"/>
      <c r="G271" s="53"/>
      <c r="H271" s="53"/>
      <c r="I271" s="53"/>
      <c r="J271" s="53"/>
      <c r="K271" s="53"/>
      <c r="L271" s="53"/>
      <c r="M271" s="53"/>
      <c r="N271" s="53"/>
      <c r="O271" s="53"/>
      <c r="P271" s="53"/>
      <c r="Q271" s="53"/>
      <c r="R271" s="53"/>
      <c r="S271" s="53"/>
      <c r="T271" s="53"/>
      <c r="U271" s="53"/>
      <c r="V271" s="53"/>
      <c r="W271" s="53"/>
      <c r="X271" s="53"/>
      <c r="Y271" s="55">
        <f t="shared" si="4"/>
        <v>0</v>
      </c>
    </row>
    <row r="272" spans="1:25">
      <c r="A272" s="53"/>
      <c r="B272" s="53"/>
      <c r="C272" s="53"/>
      <c r="D272" s="54"/>
      <c r="E272" s="53"/>
      <c r="F272" s="53"/>
      <c r="G272" s="53"/>
      <c r="H272" s="53"/>
      <c r="I272" s="53"/>
      <c r="J272" s="53"/>
      <c r="K272" s="53"/>
      <c r="L272" s="53"/>
      <c r="M272" s="53"/>
      <c r="N272" s="53"/>
      <c r="O272" s="53"/>
      <c r="P272" s="53"/>
      <c r="Q272" s="53"/>
      <c r="R272" s="53"/>
      <c r="S272" s="53"/>
      <c r="T272" s="53"/>
      <c r="U272" s="53"/>
      <c r="V272" s="53"/>
      <c r="W272" s="53"/>
      <c r="X272" s="53"/>
      <c r="Y272" s="55">
        <f t="shared" si="4"/>
        <v>0</v>
      </c>
    </row>
    <row r="273" spans="1:25">
      <c r="A273" s="53"/>
      <c r="B273" s="53"/>
      <c r="C273" s="53"/>
      <c r="D273" s="54"/>
      <c r="E273" s="53"/>
      <c r="F273" s="53"/>
      <c r="G273" s="53"/>
      <c r="H273" s="53"/>
      <c r="I273" s="53"/>
      <c r="J273" s="53"/>
      <c r="K273" s="53"/>
      <c r="L273" s="53"/>
      <c r="M273" s="53"/>
      <c r="N273" s="53"/>
      <c r="O273" s="53"/>
      <c r="P273" s="53"/>
      <c r="Q273" s="53"/>
      <c r="R273" s="53"/>
      <c r="S273" s="53"/>
      <c r="T273" s="53"/>
      <c r="U273" s="53"/>
      <c r="V273" s="53"/>
      <c r="W273" s="53"/>
      <c r="X273" s="53"/>
      <c r="Y273" s="55">
        <f t="shared" si="4"/>
        <v>0</v>
      </c>
    </row>
    <row r="274" spans="1:25">
      <c r="A274" s="53"/>
      <c r="B274" s="53"/>
      <c r="C274" s="53"/>
      <c r="D274" s="54"/>
      <c r="E274" s="53"/>
      <c r="F274" s="53"/>
      <c r="G274" s="53"/>
      <c r="H274" s="53"/>
      <c r="I274" s="53"/>
      <c r="J274" s="53"/>
      <c r="K274" s="53"/>
      <c r="L274" s="53"/>
      <c r="M274" s="53"/>
      <c r="N274" s="53"/>
      <c r="O274" s="53"/>
      <c r="P274" s="53"/>
      <c r="Q274" s="53"/>
      <c r="R274" s="53"/>
      <c r="S274" s="53"/>
      <c r="T274" s="53"/>
      <c r="U274" s="53"/>
      <c r="V274" s="53"/>
      <c r="W274" s="53"/>
      <c r="X274" s="53"/>
      <c r="Y274" s="55">
        <f t="shared" si="4"/>
        <v>0</v>
      </c>
    </row>
    <row r="275" spans="1:25">
      <c r="A275" s="53"/>
      <c r="B275" s="53"/>
      <c r="C275" s="53"/>
      <c r="D275" s="54"/>
      <c r="E275" s="53"/>
      <c r="F275" s="53"/>
      <c r="G275" s="53"/>
      <c r="H275" s="53"/>
      <c r="I275" s="53"/>
      <c r="J275" s="53"/>
      <c r="K275" s="53"/>
      <c r="L275" s="53"/>
      <c r="M275" s="53"/>
      <c r="N275" s="53"/>
      <c r="O275" s="53"/>
      <c r="P275" s="53"/>
      <c r="Q275" s="53"/>
      <c r="R275" s="53"/>
      <c r="S275" s="53"/>
      <c r="T275" s="53"/>
      <c r="U275" s="53"/>
      <c r="V275" s="53"/>
      <c r="W275" s="53"/>
      <c r="X275" s="53"/>
      <c r="Y275" s="55">
        <f t="shared" si="4"/>
        <v>0</v>
      </c>
    </row>
    <row r="276" spans="1:25">
      <c r="A276" s="53"/>
      <c r="B276" s="53"/>
      <c r="C276" s="53"/>
      <c r="D276" s="54"/>
      <c r="E276" s="53"/>
      <c r="F276" s="53"/>
      <c r="G276" s="53"/>
      <c r="H276" s="53"/>
      <c r="I276" s="53"/>
      <c r="J276" s="53"/>
      <c r="K276" s="53"/>
      <c r="L276" s="53"/>
      <c r="M276" s="53"/>
      <c r="N276" s="53"/>
      <c r="O276" s="53"/>
      <c r="P276" s="53"/>
      <c r="Q276" s="53"/>
      <c r="R276" s="53"/>
      <c r="S276" s="53"/>
      <c r="T276" s="53"/>
      <c r="U276" s="53"/>
      <c r="V276" s="53"/>
      <c r="W276" s="53"/>
      <c r="X276" s="53"/>
      <c r="Y276" s="55">
        <f t="shared" si="4"/>
        <v>0</v>
      </c>
    </row>
    <row r="277" spans="1:25">
      <c r="A277" s="53"/>
      <c r="B277" s="53"/>
      <c r="C277" s="53"/>
      <c r="D277" s="54"/>
      <c r="E277" s="53"/>
      <c r="F277" s="53"/>
      <c r="G277" s="53"/>
      <c r="H277" s="53"/>
      <c r="I277" s="53"/>
      <c r="J277" s="53"/>
      <c r="K277" s="53"/>
      <c r="L277" s="53"/>
      <c r="M277" s="53"/>
      <c r="N277" s="53"/>
      <c r="O277" s="53"/>
      <c r="P277" s="53"/>
      <c r="Q277" s="53"/>
      <c r="R277" s="53"/>
      <c r="S277" s="53"/>
      <c r="T277" s="53"/>
      <c r="U277" s="53"/>
      <c r="V277" s="53"/>
      <c r="W277" s="53"/>
      <c r="X277" s="53"/>
      <c r="Y277" s="55">
        <f t="shared" si="4"/>
        <v>0</v>
      </c>
    </row>
    <row r="278" spans="1:25">
      <c r="A278" s="53"/>
      <c r="B278" s="53"/>
      <c r="C278" s="53"/>
      <c r="D278" s="54"/>
      <c r="E278" s="53"/>
      <c r="F278" s="53"/>
      <c r="G278" s="53"/>
      <c r="H278" s="53"/>
      <c r="I278" s="53"/>
      <c r="J278" s="53"/>
      <c r="K278" s="53"/>
      <c r="L278" s="53"/>
      <c r="M278" s="53"/>
      <c r="N278" s="53"/>
      <c r="O278" s="53"/>
      <c r="P278" s="53"/>
      <c r="Q278" s="53"/>
      <c r="R278" s="53"/>
      <c r="S278" s="53"/>
      <c r="T278" s="53"/>
      <c r="U278" s="53"/>
      <c r="V278" s="53"/>
      <c r="W278" s="53"/>
      <c r="X278" s="53"/>
      <c r="Y278" s="55">
        <f t="shared" si="4"/>
        <v>0</v>
      </c>
    </row>
    <row r="279" spans="1:25">
      <c r="A279" s="53"/>
      <c r="B279" s="53"/>
      <c r="C279" s="53"/>
      <c r="D279" s="54"/>
      <c r="E279" s="53"/>
      <c r="F279" s="53"/>
      <c r="G279" s="53"/>
      <c r="H279" s="53"/>
      <c r="I279" s="53"/>
      <c r="J279" s="53"/>
      <c r="K279" s="53"/>
      <c r="L279" s="53"/>
      <c r="M279" s="53"/>
      <c r="N279" s="53"/>
      <c r="O279" s="53"/>
      <c r="P279" s="53"/>
      <c r="Q279" s="53"/>
      <c r="R279" s="53"/>
      <c r="S279" s="53"/>
      <c r="T279" s="53"/>
      <c r="U279" s="53"/>
      <c r="V279" s="53"/>
      <c r="W279" s="53"/>
      <c r="X279" s="53"/>
      <c r="Y279" s="55">
        <f t="shared" si="4"/>
        <v>0</v>
      </c>
    </row>
    <row r="280" spans="1:25">
      <c r="A280" s="53"/>
      <c r="B280" s="53"/>
      <c r="C280" s="53"/>
      <c r="D280" s="54"/>
      <c r="E280" s="53"/>
      <c r="F280" s="53"/>
      <c r="G280" s="53"/>
      <c r="H280" s="53"/>
      <c r="I280" s="53"/>
      <c r="J280" s="53"/>
      <c r="K280" s="53"/>
      <c r="L280" s="53"/>
      <c r="M280" s="53"/>
      <c r="N280" s="53"/>
      <c r="O280" s="53"/>
      <c r="P280" s="53"/>
      <c r="Q280" s="53"/>
      <c r="R280" s="53"/>
      <c r="S280" s="53"/>
      <c r="T280" s="53"/>
      <c r="U280" s="53"/>
      <c r="V280" s="53"/>
      <c r="W280" s="53"/>
      <c r="X280" s="53"/>
      <c r="Y280" s="55">
        <f t="shared" si="4"/>
        <v>0</v>
      </c>
    </row>
    <row r="281" spans="1:25">
      <c r="A281" s="53"/>
      <c r="B281" s="53"/>
      <c r="C281" s="53"/>
      <c r="D281" s="54"/>
      <c r="E281" s="53"/>
      <c r="F281" s="53"/>
      <c r="G281" s="53"/>
      <c r="H281" s="53"/>
      <c r="I281" s="53"/>
      <c r="J281" s="53"/>
      <c r="K281" s="53"/>
      <c r="L281" s="53"/>
      <c r="M281" s="53"/>
      <c r="N281" s="53"/>
      <c r="O281" s="53"/>
      <c r="P281" s="53"/>
      <c r="Q281" s="53"/>
      <c r="R281" s="53"/>
      <c r="S281" s="53"/>
      <c r="T281" s="53"/>
      <c r="U281" s="53"/>
      <c r="V281" s="53"/>
      <c r="W281" s="53"/>
      <c r="X281" s="53"/>
      <c r="Y281" s="55">
        <f t="shared" si="4"/>
        <v>0</v>
      </c>
    </row>
    <row r="282" spans="1:25">
      <c r="A282" s="53"/>
      <c r="B282" s="53"/>
      <c r="C282" s="53"/>
      <c r="D282" s="54"/>
      <c r="E282" s="53"/>
      <c r="F282" s="53"/>
      <c r="G282" s="53"/>
      <c r="H282" s="53"/>
      <c r="I282" s="53"/>
      <c r="J282" s="53"/>
      <c r="K282" s="53"/>
      <c r="L282" s="53"/>
      <c r="M282" s="53"/>
      <c r="N282" s="53"/>
      <c r="O282" s="53"/>
      <c r="P282" s="53"/>
      <c r="Q282" s="53"/>
      <c r="R282" s="53"/>
      <c r="S282" s="53"/>
      <c r="T282" s="53"/>
      <c r="U282" s="53"/>
      <c r="V282" s="53"/>
      <c r="W282" s="53"/>
      <c r="X282" s="53"/>
      <c r="Y282" s="55">
        <f t="shared" si="4"/>
        <v>0</v>
      </c>
    </row>
    <row r="283" spans="1:25">
      <c r="A283" s="53"/>
      <c r="B283" s="53"/>
      <c r="C283" s="53"/>
      <c r="D283" s="54"/>
      <c r="E283" s="53"/>
      <c r="F283" s="53"/>
      <c r="G283" s="53"/>
      <c r="H283" s="53"/>
      <c r="I283" s="53"/>
      <c r="J283" s="53"/>
      <c r="K283" s="53"/>
      <c r="L283" s="53"/>
      <c r="M283" s="53"/>
      <c r="N283" s="53"/>
      <c r="O283" s="53"/>
      <c r="P283" s="53"/>
      <c r="Q283" s="53"/>
      <c r="R283" s="53"/>
      <c r="S283" s="53"/>
      <c r="T283" s="53"/>
      <c r="U283" s="53"/>
      <c r="V283" s="53"/>
      <c r="W283" s="53"/>
      <c r="X283" s="53"/>
      <c r="Y283" s="55">
        <f t="shared" si="4"/>
        <v>0</v>
      </c>
    </row>
    <row r="284" spans="1:25">
      <c r="A284" s="53"/>
      <c r="B284" s="53"/>
      <c r="C284" s="53"/>
      <c r="D284" s="54"/>
      <c r="E284" s="53"/>
      <c r="F284" s="53"/>
      <c r="G284" s="53"/>
      <c r="H284" s="53"/>
      <c r="I284" s="53"/>
      <c r="J284" s="53"/>
      <c r="K284" s="53"/>
      <c r="L284" s="53"/>
      <c r="M284" s="53"/>
      <c r="N284" s="53"/>
      <c r="O284" s="53"/>
      <c r="P284" s="53"/>
      <c r="Q284" s="53"/>
      <c r="R284" s="53"/>
      <c r="S284" s="53"/>
      <c r="T284" s="53"/>
      <c r="U284" s="53"/>
      <c r="V284" s="53"/>
      <c r="W284" s="53"/>
      <c r="X284" s="53"/>
      <c r="Y284" s="55">
        <f t="shared" si="4"/>
        <v>0</v>
      </c>
    </row>
    <row r="285" spans="1:25">
      <c r="A285" s="53"/>
      <c r="B285" s="53"/>
      <c r="C285" s="53"/>
      <c r="D285" s="54"/>
      <c r="E285" s="53"/>
      <c r="F285" s="53"/>
      <c r="G285" s="53"/>
      <c r="H285" s="53"/>
      <c r="I285" s="53"/>
      <c r="J285" s="53"/>
      <c r="K285" s="53"/>
      <c r="L285" s="53"/>
      <c r="M285" s="53"/>
      <c r="N285" s="53"/>
      <c r="O285" s="53"/>
      <c r="P285" s="53"/>
      <c r="Q285" s="53"/>
      <c r="R285" s="53"/>
      <c r="S285" s="53"/>
      <c r="T285" s="53"/>
      <c r="U285" s="53"/>
      <c r="V285" s="53"/>
      <c r="W285" s="53"/>
      <c r="X285" s="53"/>
      <c r="Y285" s="55">
        <f t="shared" si="4"/>
        <v>0</v>
      </c>
    </row>
    <row r="286" spans="1:25">
      <c r="A286" s="53"/>
      <c r="B286" s="53"/>
      <c r="C286" s="53"/>
      <c r="D286" s="54"/>
      <c r="E286" s="53"/>
      <c r="F286" s="53"/>
      <c r="G286" s="53"/>
      <c r="H286" s="53"/>
      <c r="I286" s="53"/>
      <c r="J286" s="53"/>
      <c r="K286" s="53"/>
      <c r="L286" s="53"/>
      <c r="M286" s="53"/>
      <c r="N286" s="53"/>
      <c r="O286" s="53"/>
      <c r="P286" s="53"/>
      <c r="Q286" s="53"/>
      <c r="R286" s="53"/>
      <c r="S286" s="53"/>
      <c r="T286" s="53"/>
      <c r="U286" s="53"/>
      <c r="V286" s="53"/>
      <c r="W286" s="53"/>
      <c r="X286" s="53"/>
      <c r="Y286" s="55">
        <f t="shared" si="4"/>
        <v>0</v>
      </c>
    </row>
    <row r="287" spans="1:25">
      <c r="A287" s="53"/>
      <c r="B287" s="53"/>
      <c r="C287" s="53"/>
      <c r="D287" s="54"/>
      <c r="E287" s="53"/>
      <c r="F287" s="53"/>
      <c r="G287" s="53"/>
      <c r="H287" s="53"/>
      <c r="I287" s="53"/>
      <c r="J287" s="53"/>
      <c r="K287" s="53"/>
      <c r="L287" s="53"/>
      <c r="M287" s="53"/>
      <c r="N287" s="53"/>
      <c r="O287" s="53"/>
      <c r="P287" s="53"/>
      <c r="Q287" s="53"/>
      <c r="R287" s="53"/>
      <c r="S287" s="53"/>
      <c r="T287" s="53"/>
      <c r="U287" s="53"/>
      <c r="V287" s="53"/>
      <c r="W287" s="53"/>
      <c r="X287" s="53"/>
      <c r="Y287" s="55">
        <f t="shared" si="4"/>
        <v>0</v>
      </c>
    </row>
    <row r="288" spans="1:25">
      <c r="A288" s="53"/>
      <c r="B288" s="53"/>
      <c r="C288" s="53"/>
      <c r="D288" s="54"/>
      <c r="E288" s="53"/>
      <c r="F288" s="53"/>
      <c r="G288" s="53"/>
      <c r="H288" s="53"/>
      <c r="I288" s="53"/>
      <c r="J288" s="53"/>
      <c r="K288" s="53"/>
      <c r="L288" s="53"/>
      <c r="M288" s="53"/>
      <c r="N288" s="53"/>
      <c r="O288" s="53"/>
      <c r="P288" s="53"/>
      <c r="Q288" s="53"/>
      <c r="R288" s="53"/>
      <c r="S288" s="53"/>
      <c r="T288" s="53"/>
      <c r="U288" s="53"/>
      <c r="V288" s="53"/>
      <c r="W288" s="53"/>
      <c r="X288" s="53"/>
      <c r="Y288" s="55">
        <f t="shared" si="4"/>
        <v>0</v>
      </c>
    </row>
    <row r="289" spans="1:25">
      <c r="A289" s="53"/>
      <c r="B289" s="53"/>
      <c r="C289" s="53"/>
      <c r="D289" s="54"/>
      <c r="E289" s="53"/>
      <c r="F289" s="53"/>
      <c r="G289" s="53"/>
      <c r="H289" s="53"/>
      <c r="I289" s="53"/>
      <c r="J289" s="53"/>
      <c r="K289" s="53"/>
      <c r="L289" s="53"/>
      <c r="M289" s="53"/>
      <c r="N289" s="53"/>
      <c r="O289" s="53"/>
      <c r="P289" s="53"/>
      <c r="Q289" s="53"/>
      <c r="R289" s="53"/>
      <c r="S289" s="53"/>
      <c r="T289" s="53"/>
      <c r="U289" s="53"/>
      <c r="V289" s="53"/>
      <c r="W289" s="53"/>
      <c r="X289" s="53"/>
      <c r="Y289" s="55">
        <f t="shared" si="4"/>
        <v>0</v>
      </c>
    </row>
    <row r="290" spans="1:25">
      <c r="A290" s="53"/>
      <c r="B290" s="53"/>
      <c r="C290" s="53"/>
      <c r="D290" s="54"/>
      <c r="E290" s="53"/>
      <c r="F290" s="53"/>
      <c r="G290" s="53"/>
      <c r="H290" s="53"/>
      <c r="I290" s="53"/>
      <c r="J290" s="53"/>
      <c r="K290" s="53"/>
      <c r="L290" s="53"/>
      <c r="M290" s="53"/>
      <c r="N290" s="53"/>
      <c r="O290" s="53"/>
      <c r="P290" s="53"/>
      <c r="Q290" s="53"/>
      <c r="R290" s="53"/>
      <c r="S290" s="53"/>
      <c r="T290" s="53"/>
      <c r="U290" s="53"/>
      <c r="V290" s="53"/>
      <c r="W290" s="53"/>
      <c r="X290" s="53"/>
      <c r="Y290" s="55">
        <f t="shared" si="4"/>
        <v>0</v>
      </c>
    </row>
    <row r="291" spans="1:25">
      <c r="A291" s="53"/>
      <c r="B291" s="53"/>
      <c r="C291" s="53"/>
      <c r="D291" s="54"/>
      <c r="E291" s="53"/>
      <c r="F291" s="53"/>
      <c r="G291" s="53"/>
      <c r="H291" s="53"/>
      <c r="I291" s="53"/>
      <c r="J291" s="53"/>
      <c r="K291" s="53"/>
      <c r="L291" s="53"/>
      <c r="M291" s="53"/>
      <c r="N291" s="53"/>
      <c r="O291" s="53"/>
      <c r="P291" s="53"/>
      <c r="Q291" s="53"/>
      <c r="R291" s="53"/>
      <c r="S291" s="53"/>
      <c r="T291" s="53"/>
      <c r="U291" s="53"/>
      <c r="V291" s="53"/>
      <c r="W291" s="53"/>
      <c r="X291" s="53"/>
      <c r="Y291" s="55">
        <f t="shared" si="4"/>
        <v>0</v>
      </c>
    </row>
    <row r="292" spans="1:25">
      <c r="A292" s="53"/>
      <c r="B292" s="53"/>
      <c r="C292" s="53"/>
      <c r="D292" s="54"/>
      <c r="E292" s="53"/>
      <c r="F292" s="53"/>
      <c r="G292" s="53"/>
      <c r="H292" s="53"/>
      <c r="I292" s="53"/>
      <c r="J292" s="53"/>
      <c r="K292" s="53"/>
      <c r="L292" s="53"/>
      <c r="M292" s="53"/>
      <c r="N292" s="53"/>
      <c r="O292" s="53"/>
      <c r="P292" s="53"/>
      <c r="Q292" s="53"/>
      <c r="R292" s="53"/>
      <c r="S292" s="53"/>
      <c r="T292" s="53"/>
      <c r="U292" s="53"/>
      <c r="V292" s="53"/>
      <c r="W292" s="53"/>
      <c r="X292" s="53"/>
      <c r="Y292" s="55">
        <f t="shared" si="4"/>
        <v>0</v>
      </c>
    </row>
    <row r="293" spans="1:25">
      <c r="A293" s="53"/>
      <c r="B293" s="53"/>
      <c r="C293" s="53"/>
      <c r="D293" s="54"/>
      <c r="E293" s="53"/>
      <c r="F293" s="53"/>
      <c r="G293" s="53"/>
      <c r="H293" s="53"/>
      <c r="I293" s="53"/>
      <c r="J293" s="53"/>
      <c r="K293" s="53"/>
      <c r="L293" s="53"/>
      <c r="M293" s="53"/>
      <c r="N293" s="53"/>
      <c r="O293" s="53"/>
      <c r="P293" s="53"/>
      <c r="Q293" s="53"/>
      <c r="R293" s="53"/>
      <c r="S293" s="53"/>
      <c r="T293" s="53"/>
      <c r="U293" s="53"/>
      <c r="V293" s="53"/>
      <c r="W293" s="53"/>
      <c r="X293" s="53"/>
      <c r="Y293" s="55">
        <f t="shared" si="4"/>
        <v>0</v>
      </c>
    </row>
    <row r="294" spans="1:25">
      <c r="A294" s="53"/>
      <c r="B294" s="53"/>
      <c r="C294" s="53"/>
      <c r="D294" s="54"/>
      <c r="E294" s="53"/>
      <c r="F294" s="53"/>
      <c r="G294" s="53"/>
      <c r="H294" s="53"/>
      <c r="I294" s="53"/>
      <c r="J294" s="53"/>
      <c r="K294" s="53"/>
      <c r="L294" s="53"/>
      <c r="M294" s="53"/>
      <c r="N294" s="53"/>
      <c r="O294" s="53"/>
      <c r="P294" s="53"/>
      <c r="Q294" s="53"/>
      <c r="R294" s="53"/>
      <c r="S294" s="53"/>
      <c r="T294" s="53"/>
      <c r="U294" s="53"/>
      <c r="V294" s="53"/>
      <c r="W294" s="53"/>
      <c r="X294" s="53"/>
      <c r="Y294" s="55">
        <f t="shared" si="4"/>
        <v>0</v>
      </c>
    </row>
    <row r="295" spans="1:25">
      <c r="A295" s="53"/>
      <c r="B295" s="53"/>
      <c r="C295" s="53"/>
      <c r="D295" s="54"/>
      <c r="E295" s="53"/>
      <c r="F295" s="53"/>
      <c r="G295" s="53"/>
      <c r="H295" s="53"/>
      <c r="I295" s="53"/>
      <c r="J295" s="53"/>
      <c r="K295" s="53"/>
      <c r="L295" s="53"/>
      <c r="M295" s="53"/>
      <c r="N295" s="53"/>
      <c r="O295" s="53"/>
      <c r="P295" s="53"/>
      <c r="Q295" s="53"/>
      <c r="R295" s="53"/>
      <c r="S295" s="53"/>
      <c r="T295" s="53"/>
      <c r="U295" s="53"/>
      <c r="V295" s="53"/>
      <c r="W295" s="53"/>
      <c r="X295" s="53"/>
      <c r="Y295" s="55">
        <f t="shared" si="4"/>
        <v>0</v>
      </c>
    </row>
    <row r="296" spans="1:25">
      <c r="A296" s="53"/>
      <c r="B296" s="53"/>
      <c r="C296" s="53"/>
      <c r="D296" s="54"/>
      <c r="E296" s="53"/>
      <c r="F296" s="53"/>
      <c r="G296" s="53"/>
      <c r="H296" s="53"/>
      <c r="I296" s="53"/>
      <c r="J296" s="53"/>
      <c r="K296" s="53"/>
      <c r="L296" s="53"/>
      <c r="M296" s="53"/>
      <c r="N296" s="53"/>
      <c r="O296" s="53"/>
      <c r="P296" s="53"/>
      <c r="Q296" s="53"/>
      <c r="R296" s="53"/>
      <c r="S296" s="53"/>
      <c r="T296" s="53"/>
      <c r="U296" s="53"/>
      <c r="V296" s="53"/>
      <c r="W296" s="53"/>
      <c r="X296" s="53"/>
      <c r="Y296" s="55">
        <f t="shared" si="4"/>
        <v>0</v>
      </c>
    </row>
    <row r="297" spans="1:25">
      <c r="A297" s="53"/>
      <c r="B297" s="53"/>
      <c r="C297" s="53"/>
      <c r="D297" s="54"/>
      <c r="E297" s="53"/>
      <c r="F297" s="53"/>
      <c r="G297" s="53"/>
      <c r="H297" s="53"/>
      <c r="I297" s="53"/>
      <c r="J297" s="53"/>
      <c r="K297" s="53"/>
      <c r="L297" s="53"/>
      <c r="M297" s="53"/>
      <c r="N297" s="53"/>
      <c r="O297" s="53"/>
      <c r="P297" s="53"/>
      <c r="Q297" s="53"/>
      <c r="R297" s="53"/>
      <c r="S297" s="53"/>
      <c r="T297" s="53"/>
      <c r="U297" s="53"/>
      <c r="V297" s="53"/>
      <c r="W297" s="53"/>
      <c r="X297" s="53"/>
      <c r="Y297" s="55">
        <f t="shared" si="4"/>
        <v>0</v>
      </c>
    </row>
    <row r="298" spans="1:25">
      <c r="A298" s="53"/>
      <c r="B298" s="53"/>
      <c r="C298" s="53"/>
      <c r="D298" s="54"/>
      <c r="E298" s="53"/>
      <c r="F298" s="53"/>
      <c r="G298" s="53"/>
      <c r="H298" s="53"/>
      <c r="I298" s="53"/>
      <c r="J298" s="53"/>
      <c r="K298" s="53"/>
      <c r="L298" s="53"/>
      <c r="M298" s="53"/>
      <c r="N298" s="53"/>
      <c r="O298" s="53"/>
      <c r="P298" s="53"/>
      <c r="Q298" s="53"/>
      <c r="R298" s="53"/>
      <c r="S298" s="53"/>
      <c r="T298" s="53"/>
      <c r="U298" s="53"/>
      <c r="V298" s="53"/>
      <c r="W298" s="53"/>
      <c r="X298" s="53"/>
      <c r="Y298" s="55">
        <f t="shared" si="4"/>
        <v>0</v>
      </c>
    </row>
    <row r="299" spans="1:25">
      <c r="A299" s="53"/>
      <c r="B299" s="53"/>
      <c r="C299" s="53"/>
      <c r="D299" s="54"/>
      <c r="E299" s="53"/>
      <c r="F299" s="53"/>
      <c r="G299" s="53"/>
      <c r="H299" s="53"/>
      <c r="I299" s="53"/>
      <c r="J299" s="53"/>
      <c r="K299" s="53"/>
      <c r="L299" s="53"/>
      <c r="M299" s="53"/>
      <c r="N299" s="53"/>
      <c r="O299" s="53"/>
      <c r="P299" s="53"/>
      <c r="Q299" s="53"/>
      <c r="R299" s="53"/>
      <c r="S299" s="53"/>
      <c r="T299" s="53"/>
      <c r="U299" s="53"/>
      <c r="V299" s="53"/>
      <c r="W299" s="53"/>
      <c r="X299" s="53"/>
      <c r="Y299" s="55">
        <f t="shared" si="4"/>
        <v>0</v>
      </c>
    </row>
    <row r="300" spans="1:25">
      <c r="A300" s="53"/>
      <c r="B300" s="53"/>
      <c r="C300" s="53"/>
      <c r="D300" s="54"/>
      <c r="E300" s="53"/>
      <c r="F300" s="53"/>
      <c r="G300" s="53"/>
      <c r="H300" s="53"/>
      <c r="I300" s="53"/>
      <c r="J300" s="53"/>
      <c r="K300" s="53"/>
      <c r="L300" s="53"/>
      <c r="M300" s="53"/>
      <c r="N300" s="53"/>
      <c r="O300" s="53"/>
      <c r="P300" s="53"/>
      <c r="Q300" s="53"/>
      <c r="R300" s="53"/>
      <c r="S300" s="53"/>
      <c r="T300" s="53"/>
      <c r="U300" s="53"/>
      <c r="V300" s="53"/>
      <c r="W300" s="53"/>
      <c r="X300" s="53"/>
      <c r="Y300" s="55">
        <f t="shared" si="4"/>
        <v>0</v>
      </c>
    </row>
    <row r="301" spans="1:25">
      <c r="A301" s="53"/>
      <c r="B301" s="53"/>
      <c r="C301" s="53"/>
      <c r="D301" s="54"/>
      <c r="E301" s="53"/>
      <c r="F301" s="53"/>
      <c r="G301" s="53"/>
      <c r="H301" s="53"/>
      <c r="I301" s="53"/>
      <c r="J301" s="53"/>
      <c r="K301" s="53"/>
      <c r="L301" s="53"/>
      <c r="M301" s="53"/>
      <c r="N301" s="53"/>
      <c r="O301" s="53"/>
      <c r="P301" s="53"/>
      <c r="Q301" s="53"/>
      <c r="R301" s="53"/>
      <c r="S301" s="53"/>
      <c r="T301" s="53"/>
      <c r="U301" s="53"/>
      <c r="V301" s="53"/>
      <c r="W301" s="53"/>
      <c r="X301" s="53"/>
      <c r="Y301" s="55">
        <f t="shared" si="4"/>
        <v>0</v>
      </c>
    </row>
    <row r="302" spans="1:25">
      <c r="A302" s="53"/>
      <c r="B302" s="53"/>
      <c r="C302" s="53"/>
      <c r="D302" s="54"/>
      <c r="E302" s="53"/>
      <c r="F302" s="53"/>
      <c r="G302" s="53"/>
      <c r="H302" s="53"/>
      <c r="I302" s="53"/>
      <c r="J302" s="53"/>
      <c r="K302" s="53"/>
      <c r="L302" s="53"/>
      <c r="M302" s="53"/>
      <c r="N302" s="53"/>
      <c r="O302" s="53"/>
      <c r="P302" s="53"/>
      <c r="Q302" s="53"/>
      <c r="R302" s="53"/>
      <c r="S302" s="53"/>
      <c r="T302" s="53"/>
      <c r="U302" s="53"/>
      <c r="V302" s="53"/>
      <c r="W302" s="53"/>
      <c r="X302" s="53"/>
      <c r="Y302" s="55">
        <f t="shared" si="4"/>
        <v>0</v>
      </c>
    </row>
  </sheetData>
  <mergeCells count="18">
    <mergeCell ref="A1:Y1"/>
    <mergeCell ref="B3:C3"/>
    <mergeCell ref="D3:E3"/>
    <mergeCell ref="B4:C4"/>
    <mergeCell ref="D4:E4"/>
    <mergeCell ref="G4:H4"/>
    <mergeCell ref="I4:M4"/>
    <mergeCell ref="Y8:Y10"/>
    <mergeCell ref="O4:Y7"/>
    <mergeCell ref="B6:C6"/>
    <mergeCell ref="D6:E6"/>
    <mergeCell ref="A8:A10"/>
    <mergeCell ref="B8:B10"/>
    <mergeCell ref="C8:C10"/>
    <mergeCell ref="D8:D9"/>
    <mergeCell ref="E8:X8"/>
    <mergeCell ref="B5:C5"/>
    <mergeCell ref="D5:E5"/>
  </mergeCells>
  <conditionalFormatting sqref="D5">
    <cfRule type="expression" priority="1">
      <formula>$B4=0</formula>
    </cfRule>
    <cfRule type="cellIs" dxfId="11" priority="4" operator="lessThan">
      <formula>0.25</formula>
    </cfRule>
    <cfRule type="cellIs" dxfId="10" priority="5" operator="greaterThan">
      <formula>0.2499</formula>
    </cfRule>
  </conditionalFormatting>
  <conditionalFormatting sqref="D6">
    <cfRule type="cellIs" dxfId="9" priority="2" operator="lessThan">
      <formula>0.05</formula>
    </cfRule>
    <cfRule type="cellIs" dxfId="8" priority="3" operator="greaterThan">
      <formula>0.0499</formula>
    </cfRule>
  </conditionalFormatting>
  <dataValidations count="1">
    <dataValidation type="list" allowBlank="1" showInputMessage="1" showErrorMessage="1" sqref="B11:C302" xr:uid="{457E2470-4362-4A4C-83BB-5011098A7F50}">
      <formula1>"Yes,No"</formula1>
    </dataValidation>
  </dataValidations>
  <pageMargins left="0.7" right="0.7" top="0.7" bottom="0.7" header="0.3" footer="0.3"/>
  <pageSetup scale="55" fitToHeight="0" orientation="landscape" horizontalDpi="4294967292" verticalDpi="4294967292"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DE93E-BC83-4D48-A81A-2A3F507D70F1}">
  <sheetPr>
    <pageSetUpPr fitToPage="1"/>
  </sheetPr>
  <dimension ref="A1:Y302"/>
  <sheetViews>
    <sheetView showGridLines="0" zoomScaleNormal="100" workbookViewId="0">
      <pane ySplit="10" topLeftCell="A11" activePane="bottomLeft" state="frozen"/>
      <selection pane="bottomLeft" activeCell="E10" sqref="E10"/>
    </sheetView>
  </sheetViews>
  <sheetFormatPr defaultRowHeight="12.75"/>
  <cols>
    <col min="1" max="1" width="28.5703125" style="44" customWidth="1"/>
    <col min="2" max="4" width="9.140625" style="44"/>
    <col min="5" max="24" width="7.85546875" style="44" customWidth="1"/>
    <col min="25" max="25" width="9.5703125" style="44" customWidth="1"/>
    <col min="26" max="16384" width="9.140625" style="44"/>
  </cols>
  <sheetData>
    <row r="1" spans="1:25" ht="26.25">
      <c r="A1" s="398" t="s">
        <v>31</v>
      </c>
      <c r="B1" s="398"/>
      <c r="C1" s="398"/>
      <c r="D1" s="398"/>
      <c r="E1" s="398"/>
      <c r="F1" s="398"/>
      <c r="G1" s="398"/>
      <c r="H1" s="398"/>
      <c r="I1" s="398"/>
      <c r="J1" s="398"/>
      <c r="K1" s="398"/>
      <c r="L1" s="398"/>
      <c r="M1" s="398"/>
      <c r="N1" s="398"/>
      <c r="O1" s="398"/>
      <c r="P1" s="398"/>
      <c r="Q1" s="398"/>
      <c r="R1" s="398"/>
      <c r="S1" s="398"/>
      <c r="T1" s="398"/>
      <c r="U1" s="398"/>
      <c r="V1" s="398"/>
      <c r="W1" s="398"/>
      <c r="X1" s="398"/>
      <c r="Y1" s="398"/>
    </row>
    <row r="2" spans="1:25">
      <c r="A2" s="46" t="s">
        <v>23</v>
      </c>
      <c r="B2" s="47"/>
      <c r="C2" s="47"/>
      <c r="D2" s="47"/>
      <c r="E2" s="47"/>
      <c r="F2" s="47"/>
    </row>
    <row r="3" spans="1:25">
      <c r="B3" s="397" t="s">
        <v>29</v>
      </c>
      <c r="C3" s="397"/>
      <c r="D3" s="399" t="s">
        <v>30</v>
      </c>
      <c r="E3" s="400"/>
      <c r="O3" s="47" t="s">
        <v>32</v>
      </c>
    </row>
    <row r="4" spans="1:25" ht="12.75" customHeight="1">
      <c r="A4" s="48" t="s">
        <v>20</v>
      </c>
      <c r="B4" s="409">
        <f>SUM(Y11:Y302)</f>
        <v>0</v>
      </c>
      <c r="C4" s="409"/>
      <c r="D4" s="403"/>
      <c r="E4" s="404"/>
      <c r="G4" s="410" t="s">
        <v>115</v>
      </c>
      <c r="H4" s="410"/>
      <c r="I4" s="411"/>
      <c r="J4" s="412"/>
      <c r="K4" s="412"/>
      <c r="L4" s="412"/>
      <c r="M4" s="413"/>
      <c r="O4" s="405" t="s">
        <v>38</v>
      </c>
      <c r="P4" s="405"/>
      <c r="Q4" s="405"/>
      <c r="R4" s="405"/>
      <c r="S4" s="405"/>
      <c r="T4" s="405"/>
      <c r="U4" s="405"/>
      <c r="V4" s="405"/>
      <c r="W4" s="405"/>
      <c r="X4" s="405"/>
      <c r="Y4" s="405"/>
    </row>
    <row r="5" spans="1:25">
      <c r="A5" s="48" t="s">
        <v>21</v>
      </c>
      <c r="B5" s="397">
        <f>SUMIF(B11:B302,"Yes",Y11:Y302)</f>
        <v>0</v>
      </c>
      <c r="C5" s="397"/>
      <c r="D5" s="401" t="str">
        <f>IF(B4=0,"",B5/B4)</f>
        <v/>
      </c>
      <c r="E5" s="402"/>
      <c r="O5" s="405"/>
      <c r="P5" s="405"/>
      <c r="Q5" s="405"/>
      <c r="R5" s="405"/>
      <c r="S5" s="405"/>
      <c r="T5" s="405"/>
      <c r="U5" s="405"/>
      <c r="V5" s="405"/>
      <c r="W5" s="405"/>
      <c r="X5" s="405"/>
      <c r="Y5" s="405"/>
    </row>
    <row r="6" spans="1:25">
      <c r="A6" s="48" t="s">
        <v>22</v>
      </c>
      <c r="B6" s="397">
        <f>SUMIF(C11:C302,"Yes",Y11:Y302)</f>
        <v>0</v>
      </c>
      <c r="C6" s="397"/>
      <c r="D6" s="401" t="str">
        <f>IF(B4=0,"",B6/B4)</f>
        <v/>
      </c>
      <c r="E6" s="402"/>
      <c r="O6" s="405"/>
      <c r="P6" s="405"/>
      <c r="Q6" s="405"/>
      <c r="R6" s="405"/>
      <c r="S6" s="405"/>
      <c r="T6" s="405"/>
      <c r="U6" s="405"/>
      <c r="V6" s="405"/>
      <c r="W6" s="405"/>
      <c r="X6" s="405"/>
      <c r="Y6" s="405"/>
    </row>
    <row r="7" spans="1:25" ht="22.5" customHeight="1">
      <c r="O7" s="406"/>
      <c r="P7" s="406"/>
      <c r="Q7" s="406"/>
      <c r="R7" s="406"/>
      <c r="S7" s="406"/>
      <c r="T7" s="406"/>
      <c r="U7" s="406"/>
      <c r="V7" s="406"/>
      <c r="W7" s="406"/>
      <c r="X7" s="406"/>
      <c r="Y7" s="406"/>
    </row>
    <row r="8" spans="1:25">
      <c r="A8" s="408" t="s">
        <v>0</v>
      </c>
      <c r="B8" s="408" t="s">
        <v>1</v>
      </c>
      <c r="C8" s="407" t="s">
        <v>2</v>
      </c>
      <c r="D8" s="414"/>
      <c r="E8" s="408" t="s">
        <v>3</v>
      </c>
      <c r="F8" s="408"/>
      <c r="G8" s="408"/>
      <c r="H8" s="408"/>
      <c r="I8" s="408"/>
      <c r="J8" s="408"/>
      <c r="K8" s="408"/>
      <c r="L8" s="408"/>
      <c r="M8" s="408"/>
      <c r="N8" s="408"/>
      <c r="O8" s="408"/>
      <c r="P8" s="408"/>
      <c r="Q8" s="408"/>
      <c r="R8" s="408"/>
      <c r="S8" s="408"/>
      <c r="T8" s="408"/>
      <c r="U8" s="408"/>
      <c r="V8" s="408"/>
      <c r="W8" s="408"/>
      <c r="X8" s="408"/>
      <c r="Y8" s="407" t="s">
        <v>4</v>
      </c>
    </row>
    <row r="9" spans="1:25">
      <c r="A9" s="408"/>
      <c r="B9" s="408"/>
      <c r="C9" s="407"/>
      <c r="D9" s="415"/>
      <c r="E9" s="49" t="s">
        <v>5</v>
      </c>
      <c r="F9" s="49" t="s">
        <v>6</v>
      </c>
      <c r="G9" s="49" t="s">
        <v>7</v>
      </c>
      <c r="H9" s="49" t="s">
        <v>8</v>
      </c>
      <c r="I9" s="49" t="s">
        <v>9</v>
      </c>
      <c r="J9" s="49" t="s">
        <v>10</v>
      </c>
      <c r="K9" s="49" t="s">
        <v>11</v>
      </c>
      <c r="L9" s="49" t="s">
        <v>12</v>
      </c>
      <c r="M9" s="49" t="s">
        <v>13</v>
      </c>
      <c r="N9" s="49" t="s">
        <v>14</v>
      </c>
      <c r="O9" s="49" t="s">
        <v>15</v>
      </c>
      <c r="P9" s="49" t="s">
        <v>16</v>
      </c>
      <c r="Q9" s="49" t="s">
        <v>17</v>
      </c>
      <c r="R9" s="49" t="s">
        <v>18</v>
      </c>
      <c r="S9" s="49" t="s">
        <v>19</v>
      </c>
      <c r="T9" s="49" t="s">
        <v>24</v>
      </c>
      <c r="U9" s="49" t="s">
        <v>25</v>
      </c>
      <c r="V9" s="49" t="s">
        <v>26</v>
      </c>
      <c r="W9" s="49" t="s">
        <v>27</v>
      </c>
      <c r="X9" s="49" t="s">
        <v>28</v>
      </c>
      <c r="Y9" s="407"/>
    </row>
    <row r="10" spans="1:25">
      <c r="A10" s="408"/>
      <c r="B10" s="408"/>
      <c r="C10" s="407"/>
      <c r="D10" s="50" t="s">
        <v>37</v>
      </c>
      <c r="E10" s="52"/>
      <c r="F10" s="52"/>
      <c r="G10" s="52"/>
      <c r="H10" s="52"/>
      <c r="I10" s="52"/>
      <c r="J10" s="52"/>
      <c r="K10" s="52"/>
      <c r="L10" s="52"/>
      <c r="M10" s="52"/>
      <c r="N10" s="52"/>
      <c r="O10" s="52"/>
      <c r="P10" s="52"/>
      <c r="Q10" s="52"/>
      <c r="R10" s="52"/>
      <c r="S10" s="52"/>
      <c r="T10" s="52"/>
      <c r="U10" s="52"/>
      <c r="V10" s="52"/>
      <c r="W10" s="52"/>
      <c r="X10" s="52"/>
      <c r="Y10" s="407"/>
    </row>
    <row r="11" spans="1:25">
      <c r="A11" s="53"/>
      <c r="B11" s="53"/>
      <c r="C11" s="53"/>
      <c r="D11" s="54"/>
      <c r="E11" s="53"/>
      <c r="F11" s="53"/>
      <c r="G11" s="53"/>
      <c r="H11" s="53"/>
      <c r="I11" s="53"/>
      <c r="J11" s="53"/>
      <c r="K11" s="53"/>
      <c r="L11" s="53"/>
      <c r="M11" s="53"/>
      <c r="N11" s="53"/>
      <c r="O11" s="53"/>
      <c r="P11" s="53"/>
      <c r="Q11" s="53"/>
      <c r="R11" s="53"/>
      <c r="S11" s="53"/>
      <c r="T11" s="53"/>
      <c r="U11" s="53"/>
      <c r="V11" s="53"/>
      <c r="W11" s="53"/>
      <c r="X11" s="53"/>
      <c r="Y11" s="55">
        <f t="shared" ref="Y11:Y74" si="0">SUM(E11:X11)</f>
        <v>0</v>
      </c>
    </row>
    <row r="12" spans="1:25">
      <c r="A12" s="53"/>
      <c r="B12" s="53"/>
      <c r="C12" s="53"/>
      <c r="D12" s="54"/>
      <c r="E12" s="53"/>
      <c r="F12" s="53"/>
      <c r="G12" s="53"/>
      <c r="H12" s="53"/>
      <c r="I12" s="53"/>
      <c r="J12" s="53"/>
      <c r="K12" s="53"/>
      <c r="L12" s="53"/>
      <c r="M12" s="53"/>
      <c r="N12" s="53"/>
      <c r="O12" s="53"/>
      <c r="P12" s="53"/>
      <c r="Q12" s="53"/>
      <c r="R12" s="53"/>
      <c r="S12" s="53"/>
      <c r="T12" s="53"/>
      <c r="U12" s="53"/>
      <c r="V12" s="53"/>
      <c r="W12" s="53"/>
      <c r="X12" s="53"/>
      <c r="Y12" s="55">
        <f t="shared" si="0"/>
        <v>0</v>
      </c>
    </row>
    <row r="13" spans="1:25">
      <c r="A13" s="53"/>
      <c r="B13" s="53"/>
      <c r="C13" s="53"/>
      <c r="D13" s="54"/>
      <c r="E13" s="53"/>
      <c r="F13" s="53"/>
      <c r="G13" s="53"/>
      <c r="H13" s="53"/>
      <c r="I13" s="53"/>
      <c r="J13" s="53"/>
      <c r="K13" s="53"/>
      <c r="L13" s="53"/>
      <c r="M13" s="53"/>
      <c r="N13" s="53"/>
      <c r="O13" s="53"/>
      <c r="P13" s="53"/>
      <c r="Q13" s="53"/>
      <c r="R13" s="53"/>
      <c r="S13" s="53"/>
      <c r="T13" s="53"/>
      <c r="U13" s="53"/>
      <c r="V13" s="53"/>
      <c r="W13" s="53"/>
      <c r="X13" s="53"/>
      <c r="Y13" s="55">
        <f t="shared" si="0"/>
        <v>0</v>
      </c>
    </row>
    <row r="14" spans="1:25">
      <c r="A14" s="53"/>
      <c r="B14" s="53"/>
      <c r="C14" s="53"/>
      <c r="D14" s="54"/>
      <c r="E14" s="53"/>
      <c r="F14" s="53"/>
      <c r="G14" s="53"/>
      <c r="H14" s="53"/>
      <c r="I14" s="53"/>
      <c r="J14" s="53"/>
      <c r="K14" s="53"/>
      <c r="L14" s="53"/>
      <c r="M14" s="53"/>
      <c r="N14" s="53"/>
      <c r="O14" s="53"/>
      <c r="P14" s="53"/>
      <c r="Q14" s="53"/>
      <c r="R14" s="53"/>
      <c r="S14" s="53"/>
      <c r="T14" s="53"/>
      <c r="U14" s="53"/>
      <c r="V14" s="53"/>
      <c r="W14" s="53"/>
      <c r="X14" s="53"/>
      <c r="Y14" s="55">
        <f t="shared" si="0"/>
        <v>0</v>
      </c>
    </row>
    <row r="15" spans="1:25">
      <c r="A15" s="53"/>
      <c r="B15" s="53"/>
      <c r="C15" s="53"/>
      <c r="D15" s="54"/>
      <c r="E15" s="53"/>
      <c r="F15" s="53"/>
      <c r="G15" s="53"/>
      <c r="H15" s="53"/>
      <c r="I15" s="53"/>
      <c r="J15" s="53"/>
      <c r="K15" s="53"/>
      <c r="L15" s="53"/>
      <c r="M15" s="53"/>
      <c r="N15" s="53"/>
      <c r="O15" s="53"/>
      <c r="P15" s="53"/>
      <c r="Q15" s="53"/>
      <c r="R15" s="53"/>
      <c r="S15" s="53"/>
      <c r="T15" s="53"/>
      <c r="U15" s="53"/>
      <c r="V15" s="53"/>
      <c r="W15" s="53"/>
      <c r="X15" s="53"/>
      <c r="Y15" s="55">
        <f t="shared" si="0"/>
        <v>0</v>
      </c>
    </row>
    <row r="16" spans="1:25">
      <c r="A16" s="53"/>
      <c r="B16" s="53"/>
      <c r="C16" s="53"/>
      <c r="D16" s="54"/>
      <c r="E16" s="53"/>
      <c r="F16" s="53"/>
      <c r="G16" s="53"/>
      <c r="H16" s="53"/>
      <c r="I16" s="53"/>
      <c r="J16" s="53"/>
      <c r="K16" s="53"/>
      <c r="L16" s="53"/>
      <c r="M16" s="53"/>
      <c r="N16" s="53"/>
      <c r="O16" s="53"/>
      <c r="P16" s="53"/>
      <c r="Q16" s="53"/>
      <c r="R16" s="53"/>
      <c r="S16" s="53"/>
      <c r="T16" s="53"/>
      <c r="U16" s="53"/>
      <c r="V16" s="53"/>
      <c r="W16" s="53"/>
      <c r="X16" s="53"/>
      <c r="Y16" s="55">
        <f t="shared" si="0"/>
        <v>0</v>
      </c>
    </row>
    <row r="17" spans="1:25">
      <c r="A17" s="53"/>
      <c r="B17" s="53"/>
      <c r="C17" s="53"/>
      <c r="D17" s="54"/>
      <c r="E17" s="53"/>
      <c r="F17" s="53"/>
      <c r="G17" s="53"/>
      <c r="H17" s="53"/>
      <c r="I17" s="53"/>
      <c r="J17" s="53"/>
      <c r="K17" s="53"/>
      <c r="L17" s="53"/>
      <c r="M17" s="53"/>
      <c r="N17" s="53"/>
      <c r="O17" s="53"/>
      <c r="P17" s="53"/>
      <c r="Q17" s="53"/>
      <c r="R17" s="53"/>
      <c r="S17" s="53"/>
      <c r="T17" s="53"/>
      <c r="U17" s="53"/>
      <c r="V17" s="53"/>
      <c r="W17" s="53"/>
      <c r="X17" s="53"/>
      <c r="Y17" s="55">
        <f t="shared" si="0"/>
        <v>0</v>
      </c>
    </row>
    <row r="18" spans="1:25">
      <c r="A18" s="53"/>
      <c r="B18" s="53"/>
      <c r="C18" s="53"/>
      <c r="D18" s="54"/>
      <c r="E18" s="53"/>
      <c r="F18" s="53"/>
      <c r="G18" s="53"/>
      <c r="H18" s="53"/>
      <c r="I18" s="53"/>
      <c r="J18" s="53"/>
      <c r="K18" s="53"/>
      <c r="L18" s="53"/>
      <c r="M18" s="53"/>
      <c r="N18" s="53"/>
      <c r="O18" s="53"/>
      <c r="P18" s="53"/>
      <c r="Q18" s="53"/>
      <c r="R18" s="53"/>
      <c r="S18" s="53"/>
      <c r="T18" s="53"/>
      <c r="U18" s="53"/>
      <c r="V18" s="53"/>
      <c r="W18" s="53"/>
      <c r="X18" s="53"/>
      <c r="Y18" s="55">
        <f t="shared" si="0"/>
        <v>0</v>
      </c>
    </row>
    <row r="19" spans="1:25">
      <c r="A19" s="53"/>
      <c r="B19" s="53"/>
      <c r="C19" s="53"/>
      <c r="D19" s="54"/>
      <c r="E19" s="53"/>
      <c r="F19" s="53"/>
      <c r="G19" s="53"/>
      <c r="H19" s="53"/>
      <c r="I19" s="53"/>
      <c r="J19" s="53"/>
      <c r="K19" s="53"/>
      <c r="L19" s="53"/>
      <c r="M19" s="53"/>
      <c r="N19" s="53"/>
      <c r="O19" s="53"/>
      <c r="P19" s="53"/>
      <c r="Q19" s="53"/>
      <c r="R19" s="53"/>
      <c r="S19" s="53"/>
      <c r="T19" s="53"/>
      <c r="U19" s="53"/>
      <c r="V19" s="53"/>
      <c r="W19" s="53"/>
      <c r="X19" s="53"/>
      <c r="Y19" s="55">
        <f t="shared" si="0"/>
        <v>0</v>
      </c>
    </row>
    <row r="20" spans="1:25">
      <c r="A20" s="53"/>
      <c r="B20" s="53"/>
      <c r="C20" s="53"/>
      <c r="D20" s="54"/>
      <c r="E20" s="53"/>
      <c r="F20" s="53"/>
      <c r="G20" s="53"/>
      <c r="H20" s="53"/>
      <c r="I20" s="53"/>
      <c r="J20" s="53"/>
      <c r="K20" s="53"/>
      <c r="L20" s="53"/>
      <c r="M20" s="53"/>
      <c r="N20" s="53"/>
      <c r="O20" s="53"/>
      <c r="P20" s="53"/>
      <c r="Q20" s="53"/>
      <c r="R20" s="53"/>
      <c r="S20" s="53"/>
      <c r="T20" s="53"/>
      <c r="U20" s="53"/>
      <c r="V20" s="53"/>
      <c r="W20" s="53"/>
      <c r="X20" s="53"/>
      <c r="Y20" s="55">
        <f t="shared" si="0"/>
        <v>0</v>
      </c>
    </row>
    <row r="21" spans="1:25">
      <c r="A21" s="53"/>
      <c r="B21" s="53"/>
      <c r="C21" s="53"/>
      <c r="D21" s="54"/>
      <c r="E21" s="53"/>
      <c r="F21" s="53"/>
      <c r="G21" s="53"/>
      <c r="H21" s="53"/>
      <c r="I21" s="53"/>
      <c r="J21" s="53"/>
      <c r="K21" s="53"/>
      <c r="L21" s="53"/>
      <c r="M21" s="53"/>
      <c r="N21" s="53"/>
      <c r="O21" s="53"/>
      <c r="P21" s="53"/>
      <c r="Q21" s="53"/>
      <c r="R21" s="53"/>
      <c r="S21" s="53"/>
      <c r="T21" s="53"/>
      <c r="U21" s="53"/>
      <c r="V21" s="53"/>
      <c r="W21" s="53"/>
      <c r="X21" s="53"/>
      <c r="Y21" s="55">
        <f t="shared" si="0"/>
        <v>0</v>
      </c>
    </row>
    <row r="22" spans="1:25">
      <c r="A22" s="53"/>
      <c r="B22" s="53"/>
      <c r="C22" s="53"/>
      <c r="D22" s="54"/>
      <c r="E22" s="53"/>
      <c r="F22" s="53"/>
      <c r="G22" s="53"/>
      <c r="H22" s="53"/>
      <c r="I22" s="53"/>
      <c r="J22" s="53"/>
      <c r="K22" s="53"/>
      <c r="L22" s="53"/>
      <c r="M22" s="53"/>
      <c r="N22" s="53"/>
      <c r="O22" s="53"/>
      <c r="P22" s="53"/>
      <c r="Q22" s="53"/>
      <c r="R22" s="53"/>
      <c r="S22" s="53"/>
      <c r="T22" s="53"/>
      <c r="U22" s="53"/>
      <c r="V22" s="53"/>
      <c r="W22" s="53"/>
      <c r="X22" s="53"/>
      <c r="Y22" s="55">
        <f t="shared" si="0"/>
        <v>0</v>
      </c>
    </row>
    <row r="23" spans="1:25">
      <c r="A23" s="53"/>
      <c r="B23" s="53"/>
      <c r="C23" s="53"/>
      <c r="D23" s="54"/>
      <c r="E23" s="53"/>
      <c r="F23" s="53"/>
      <c r="G23" s="53"/>
      <c r="H23" s="53"/>
      <c r="I23" s="53"/>
      <c r="J23" s="53"/>
      <c r="K23" s="53"/>
      <c r="L23" s="53"/>
      <c r="M23" s="53"/>
      <c r="N23" s="53"/>
      <c r="O23" s="53"/>
      <c r="P23" s="53"/>
      <c r="Q23" s="53"/>
      <c r="R23" s="53"/>
      <c r="S23" s="53"/>
      <c r="T23" s="53"/>
      <c r="U23" s="53"/>
      <c r="V23" s="53"/>
      <c r="W23" s="53"/>
      <c r="X23" s="53"/>
      <c r="Y23" s="55">
        <f t="shared" si="0"/>
        <v>0</v>
      </c>
    </row>
    <row r="24" spans="1:25">
      <c r="A24" s="53"/>
      <c r="B24" s="53"/>
      <c r="C24" s="53"/>
      <c r="D24" s="54"/>
      <c r="E24" s="53"/>
      <c r="F24" s="53"/>
      <c r="G24" s="53"/>
      <c r="H24" s="53"/>
      <c r="I24" s="53"/>
      <c r="J24" s="53"/>
      <c r="K24" s="53"/>
      <c r="L24" s="53"/>
      <c r="M24" s="53"/>
      <c r="N24" s="53"/>
      <c r="O24" s="53"/>
      <c r="P24" s="53"/>
      <c r="Q24" s="53"/>
      <c r="R24" s="53"/>
      <c r="S24" s="53"/>
      <c r="T24" s="53"/>
      <c r="U24" s="53"/>
      <c r="V24" s="53"/>
      <c r="W24" s="53"/>
      <c r="X24" s="53"/>
      <c r="Y24" s="55">
        <f t="shared" si="0"/>
        <v>0</v>
      </c>
    </row>
    <row r="25" spans="1:25">
      <c r="A25" s="53"/>
      <c r="B25" s="53"/>
      <c r="C25" s="53"/>
      <c r="D25" s="54"/>
      <c r="E25" s="53"/>
      <c r="F25" s="53"/>
      <c r="G25" s="53"/>
      <c r="H25" s="53"/>
      <c r="I25" s="53"/>
      <c r="J25" s="53"/>
      <c r="K25" s="53"/>
      <c r="L25" s="53"/>
      <c r="M25" s="53"/>
      <c r="N25" s="53"/>
      <c r="O25" s="53"/>
      <c r="P25" s="53"/>
      <c r="Q25" s="53"/>
      <c r="R25" s="53"/>
      <c r="S25" s="53"/>
      <c r="T25" s="53"/>
      <c r="U25" s="53"/>
      <c r="V25" s="53"/>
      <c r="W25" s="53"/>
      <c r="X25" s="53"/>
      <c r="Y25" s="55">
        <f t="shared" si="0"/>
        <v>0</v>
      </c>
    </row>
    <row r="26" spans="1:25">
      <c r="A26" s="53"/>
      <c r="B26" s="53"/>
      <c r="C26" s="53"/>
      <c r="D26" s="54"/>
      <c r="E26" s="53"/>
      <c r="F26" s="53"/>
      <c r="G26" s="53"/>
      <c r="H26" s="53"/>
      <c r="I26" s="53"/>
      <c r="J26" s="53"/>
      <c r="K26" s="53"/>
      <c r="L26" s="53"/>
      <c r="M26" s="53"/>
      <c r="N26" s="53"/>
      <c r="O26" s="53"/>
      <c r="P26" s="53"/>
      <c r="Q26" s="53"/>
      <c r="R26" s="53"/>
      <c r="S26" s="53"/>
      <c r="T26" s="53"/>
      <c r="U26" s="53"/>
      <c r="V26" s="53"/>
      <c r="W26" s="53"/>
      <c r="X26" s="53"/>
      <c r="Y26" s="55">
        <f t="shared" si="0"/>
        <v>0</v>
      </c>
    </row>
    <row r="27" spans="1:25">
      <c r="A27" s="53"/>
      <c r="B27" s="53"/>
      <c r="C27" s="53"/>
      <c r="D27" s="54"/>
      <c r="E27" s="53"/>
      <c r="F27" s="53"/>
      <c r="G27" s="53"/>
      <c r="H27" s="53"/>
      <c r="I27" s="53"/>
      <c r="J27" s="53"/>
      <c r="K27" s="53"/>
      <c r="L27" s="53"/>
      <c r="M27" s="53"/>
      <c r="N27" s="53"/>
      <c r="O27" s="53"/>
      <c r="P27" s="53"/>
      <c r="Q27" s="53"/>
      <c r="R27" s="53"/>
      <c r="S27" s="53"/>
      <c r="T27" s="53"/>
      <c r="U27" s="53"/>
      <c r="V27" s="53"/>
      <c r="W27" s="53"/>
      <c r="X27" s="53"/>
      <c r="Y27" s="55">
        <f t="shared" si="0"/>
        <v>0</v>
      </c>
    </row>
    <row r="28" spans="1:25">
      <c r="A28" s="53"/>
      <c r="B28" s="53"/>
      <c r="C28" s="53"/>
      <c r="D28" s="54"/>
      <c r="E28" s="53"/>
      <c r="F28" s="53"/>
      <c r="G28" s="53"/>
      <c r="H28" s="53"/>
      <c r="I28" s="53"/>
      <c r="J28" s="53"/>
      <c r="K28" s="53"/>
      <c r="L28" s="53"/>
      <c r="M28" s="53"/>
      <c r="N28" s="53"/>
      <c r="O28" s="53"/>
      <c r="P28" s="53"/>
      <c r="Q28" s="53"/>
      <c r="R28" s="53"/>
      <c r="S28" s="53"/>
      <c r="T28" s="53"/>
      <c r="U28" s="53"/>
      <c r="V28" s="53"/>
      <c r="W28" s="53"/>
      <c r="X28" s="53"/>
      <c r="Y28" s="55">
        <f t="shared" si="0"/>
        <v>0</v>
      </c>
    </row>
    <row r="29" spans="1:25">
      <c r="A29" s="53"/>
      <c r="B29" s="53"/>
      <c r="C29" s="53"/>
      <c r="D29" s="54"/>
      <c r="E29" s="53"/>
      <c r="F29" s="53"/>
      <c r="G29" s="53"/>
      <c r="H29" s="53"/>
      <c r="I29" s="53"/>
      <c r="J29" s="53"/>
      <c r="K29" s="53"/>
      <c r="L29" s="53"/>
      <c r="M29" s="53"/>
      <c r="N29" s="53"/>
      <c r="O29" s="53"/>
      <c r="P29" s="53"/>
      <c r="Q29" s="53"/>
      <c r="R29" s="53"/>
      <c r="S29" s="53"/>
      <c r="T29" s="53"/>
      <c r="U29" s="53"/>
      <c r="V29" s="53"/>
      <c r="W29" s="53"/>
      <c r="X29" s="53"/>
      <c r="Y29" s="55">
        <f t="shared" si="0"/>
        <v>0</v>
      </c>
    </row>
    <row r="30" spans="1:25">
      <c r="A30" s="53"/>
      <c r="B30" s="53"/>
      <c r="C30" s="53"/>
      <c r="D30" s="54"/>
      <c r="E30" s="53"/>
      <c r="F30" s="53"/>
      <c r="G30" s="53"/>
      <c r="H30" s="53"/>
      <c r="I30" s="53"/>
      <c r="J30" s="53"/>
      <c r="K30" s="53"/>
      <c r="L30" s="53"/>
      <c r="M30" s="53"/>
      <c r="N30" s="53"/>
      <c r="O30" s="53"/>
      <c r="P30" s="53"/>
      <c r="Q30" s="53"/>
      <c r="R30" s="53"/>
      <c r="S30" s="53"/>
      <c r="T30" s="53"/>
      <c r="U30" s="53"/>
      <c r="V30" s="53"/>
      <c r="W30" s="53"/>
      <c r="X30" s="53"/>
      <c r="Y30" s="55">
        <f t="shared" si="0"/>
        <v>0</v>
      </c>
    </row>
    <row r="31" spans="1:25">
      <c r="A31" s="53"/>
      <c r="B31" s="53"/>
      <c r="C31" s="53"/>
      <c r="D31" s="54"/>
      <c r="E31" s="53"/>
      <c r="F31" s="53"/>
      <c r="G31" s="53"/>
      <c r="H31" s="53"/>
      <c r="I31" s="53"/>
      <c r="J31" s="53"/>
      <c r="K31" s="53"/>
      <c r="L31" s="53"/>
      <c r="M31" s="53"/>
      <c r="N31" s="53"/>
      <c r="O31" s="53"/>
      <c r="P31" s="53"/>
      <c r="Q31" s="53"/>
      <c r="R31" s="53"/>
      <c r="S31" s="53"/>
      <c r="T31" s="53"/>
      <c r="U31" s="53"/>
      <c r="V31" s="53"/>
      <c r="W31" s="53"/>
      <c r="X31" s="53"/>
      <c r="Y31" s="55">
        <f t="shared" si="0"/>
        <v>0</v>
      </c>
    </row>
    <row r="32" spans="1:25">
      <c r="A32" s="53"/>
      <c r="B32" s="53"/>
      <c r="C32" s="53"/>
      <c r="D32" s="54"/>
      <c r="E32" s="53"/>
      <c r="F32" s="53"/>
      <c r="G32" s="53"/>
      <c r="H32" s="53"/>
      <c r="I32" s="53"/>
      <c r="J32" s="53"/>
      <c r="K32" s="53"/>
      <c r="L32" s="53"/>
      <c r="M32" s="53"/>
      <c r="N32" s="53"/>
      <c r="O32" s="53"/>
      <c r="P32" s="53"/>
      <c r="Q32" s="53"/>
      <c r="R32" s="53"/>
      <c r="S32" s="53"/>
      <c r="T32" s="53"/>
      <c r="U32" s="53"/>
      <c r="V32" s="53"/>
      <c r="W32" s="53"/>
      <c r="X32" s="53"/>
      <c r="Y32" s="55">
        <f t="shared" si="0"/>
        <v>0</v>
      </c>
    </row>
    <row r="33" spans="1:25">
      <c r="A33" s="53"/>
      <c r="B33" s="53"/>
      <c r="C33" s="53"/>
      <c r="D33" s="54"/>
      <c r="E33" s="53"/>
      <c r="F33" s="53"/>
      <c r="G33" s="53"/>
      <c r="H33" s="53"/>
      <c r="I33" s="53"/>
      <c r="J33" s="53"/>
      <c r="K33" s="53"/>
      <c r="L33" s="53"/>
      <c r="M33" s="53"/>
      <c r="N33" s="53"/>
      <c r="O33" s="53"/>
      <c r="P33" s="53"/>
      <c r="Q33" s="53"/>
      <c r="R33" s="53"/>
      <c r="S33" s="53"/>
      <c r="T33" s="53"/>
      <c r="U33" s="53"/>
      <c r="V33" s="53"/>
      <c r="W33" s="53"/>
      <c r="X33" s="53"/>
      <c r="Y33" s="55">
        <f t="shared" si="0"/>
        <v>0</v>
      </c>
    </row>
    <row r="34" spans="1:25">
      <c r="A34" s="53"/>
      <c r="B34" s="53"/>
      <c r="C34" s="53"/>
      <c r="D34" s="54"/>
      <c r="E34" s="53"/>
      <c r="F34" s="53"/>
      <c r="G34" s="53"/>
      <c r="H34" s="53"/>
      <c r="I34" s="53"/>
      <c r="J34" s="53"/>
      <c r="K34" s="53"/>
      <c r="L34" s="53"/>
      <c r="M34" s="53"/>
      <c r="N34" s="53"/>
      <c r="O34" s="53"/>
      <c r="P34" s="53"/>
      <c r="Q34" s="53"/>
      <c r="R34" s="53"/>
      <c r="S34" s="53"/>
      <c r="T34" s="53"/>
      <c r="U34" s="53"/>
      <c r="V34" s="53"/>
      <c r="W34" s="53"/>
      <c r="X34" s="53"/>
      <c r="Y34" s="55">
        <f t="shared" si="0"/>
        <v>0</v>
      </c>
    </row>
    <row r="35" spans="1:25">
      <c r="A35" s="53"/>
      <c r="B35" s="53"/>
      <c r="C35" s="53"/>
      <c r="D35" s="54"/>
      <c r="E35" s="53"/>
      <c r="F35" s="53"/>
      <c r="G35" s="53"/>
      <c r="H35" s="53"/>
      <c r="I35" s="53"/>
      <c r="J35" s="53"/>
      <c r="K35" s="53"/>
      <c r="L35" s="53"/>
      <c r="M35" s="53"/>
      <c r="N35" s="53"/>
      <c r="O35" s="53"/>
      <c r="P35" s="53"/>
      <c r="Q35" s="53"/>
      <c r="R35" s="53"/>
      <c r="S35" s="53"/>
      <c r="T35" s="53"/>
      <c r="U35" s="53"/>
      <c r="V35" s="53"/>
      <c r="W35" s="53"/>
      <c r="X35" s="53"/>
      <c r="Y35" s="55">
        <f t="shared" si="0"/>
        <v>0</v>
      </c>
    </row>
    <row r="36" spans="1:25">
      <c r="A36" s="53"/>
      <c r="B36" s="53"/>
      <c r="C36" s="53"/>
      <c r="D36" s="54"/>
      <c r="E36" s="53"/>
      <c r="F36" s="53"/>
      <c r="G36" s="53"/>
      <c r="H36" s="53"/>
      <c r="I36" s="53"/>
      <c r="J36" s="53"/>
      <c r="K36" s="53"/>
      <c r="L36" s="53"/>
      <c r="M36" s="53"/>
      <c r="N36" s="53"/>
      <c r="O36" s="53"/>
      <c r="P36" s="53"/>
      <c r="Q36" s="53"/>
      <c r="R36" s="53"/>
      <c r="S36" s="53"/>
      <c r="T36" s="53"/>
      <c r="U36" s="53"/>
      <c r="V36" s="53"/>
      <c r="W36" s="53"/>
      <c r="X36" s="53"/>
      <c r="Y36" s="55">
        <f t="shared" si="0"/>
        <v>0</v>
      </c>
    </row>
    <row r="37" spans="1:25">
      <c r="A37" s="53"/>
      <c r="B37" s="53"/>
      <c r="C37" s="53"/>
      <c r="D37" s="54"/>
      <c r="E37" s="53"/>
      <c r="F37" s="53"/>
      <c r="G37" s="53"/>
      <c r="H37" s="53"/>
      <c r="I37" s="53"/>
      <c r="J37" s="53"/>
      <c r="K37" s="53"/>
      <c r="L37" s="53"/>
      <c r="M37" s="53"/>
      <c r="N37" s="53"/>
      <c r="O37" s="53"/>
      <c r="P37" s="53"/>
      <c r="Q37" s="53"/>
      <c r="R37" s="53"/>
      <c r="S37" s="53"/>
      <c r="T37" s="53"/>
      <c r="U37" s="53"/>
      <c r="V37" s="53"/>
      <c r="W37" s="53"/>
      <c r="X37" s="53"/>
      <c r="Y37" s="55">
        <f t="shared" si="0"/>
        <v>0</v>
      </c>
    </row>
    <row r="38" spans="1:25">
      <c r="A38" s="53"/>
      <c r="B38" s="53"/>
      <c r="C38" s="53"/>
      <c r="D38" s="54"/>
      <c r="E38" s="53"/>
      <c r="F38" s="53"/>
      <c r="G38" s="53"/>
      <c r="H38" s="53"/>
      <c r="I38" s="53"/>
      <c r="J38" s="53"/>
      <c r="K38" s="53"/>
      <c r="L38" s="53"/>
      <c r="M38" s="53"/>
      <c r="N38" s="53"/>
      <c r="O38" s="53"/>
      <c r="P38" s="53"/>
      <c r="Q38" s="53"/>
      <c r="R38" s="53"/>
      <c r="S38" s="53"/>
      <c r="T38" s="53"/>
      <c r="U38" s="53"/>
      <c r="V38" s="53"/>
      <c r="W38" s="53"/>
      <c r="X38" s="53"/>
      <c r="Y38" s="55">
        <f t="shared" si="0"/>
        <v>0</v>
      </c>
    </row>
    <row r="39" spans="1:25">
      <c r="A39" s="53"/>
      <c r="B39" s="53"/>
      <c r="C39" s="53"/>
      <c r="D39" s="54"/>
      <c r="E39" s="53"/>
      <c r="F39" s="53"/>
      <c r="G39" s="53"/>
      <c r="H39" s="53"/>
      <c r="I39" s="53"/>
      <c r="J39" s="53"/>
      <c r="K39" s="53"/>
      <c r="L39" s="53"/>
      <c r="M39" s="53"/>
      <c r="N39" s="53"/>
      <c r="O39" s="53"/>
      <c r="P39" s="53"/>
      <c r="Q39" s="53"/>
      <c r="R39" s="53"/>
      <c r="S39" s="53"/>
      <c r="T39" s="53"/>
      <c r="U39" s="53"/>
      <c r="V39" s="53"/>
      <c r="W39" s="53"/>
      <c r="X39" s="53"/>
      <c r="Y39" s="55">
        <f t="shared" si="0"/>
        <v>0</v>
      </c>
    </row>
    <row r="40" spans="1:25">
      <c r="A40" s="53"/>
      <c r="B40" s="53"/>
      <c r="C40" s="53"/>
      <c r="D40" s="54"/>
      <c r="E40" s="53"/>
      <c r="F40" s="53"/>
      <c r="G40" s="53"/>
      <c r="H40" s="53"/>
      <c r="I40" s="53"/>
      <c r="J40" s="53"/>
      <c r="K40" s="53"/>
      <c r="L40" s="53"/>
      <c r="M40" s="53"/>
      <c r="N40" s="53"/>
      <c r="O40" s="53"/>
      <c r="P40" s="53"/>
      <c r="Q40" s="53"/>
      <c r="R40" s="53"/>
      <c r="S40" s="53"/>
      <c r="T40" s="53"/>
      <c r="U40" s="53"/>
      <c r="V40" s="53"/>
      <c r="W40" s="53"/>
      <c r="X40" s="53"/>
      <c r="Y40" s="55">
        <f t="shared" si="0"/>
        <v>0</v>
      </c>
    </row>
    <row r="41" spans="1:25">
      <c r="A41" s="53"/>
      <c r="B41" s="53"/>
      <c r="C41" s="53"/>
      <c r="D41" s="54"/>
      <c r="E41" s="53"/>
      <c r="F41" s="53"/>
      <c r="G41" s="53"/>
      <c r="H41" s="53"/>
      <c r="I41" s="53"/>
      <c r="J41" s="53"/>
      <c r="K41" s="53"/>
      <c r="L41" s="53"/>
      <c r="M41" s="53"/>
      <c r="N41" s="53"/>
      <c r="O41" s="53"/>
      <c r="P41" s="53"/>
      <c r="Q41" s="53"/>
      <c r="R41" s="53"/>
      <c r="S41" s="53"/>
      <c r="T41" s="53"/>
      <c r="U41" s="53"/>
      <c r="V41" s="53"/>
      <c r="W41" s="53"/>
      <c r="X41" s="53"/>
      <c r="Y41" s="55">
        <f t="shared" si="0"/>
        <v>0</v>
      </c>
    </row>
    <row r="42" spans="1:25">
      <c r="A42" s="53"/>
      <c r="B42" s="53"/>
      <c r="C42" s="53"/>
      <c r="D42" s="54"/>
      <c r="E42" s="53"/>
      <c r="F42" s="53"/>
      <c r="G42" s="53"/>
      <c r="H42" s="53"/>
      <c r="I42" s="53"/>
      <c r="J42" s="53"/>
      <c r="K42" s="53"/>
      <c r="L42" s="53"/>
      <c r="M42" s="53"/>
      <c r="N42" s="53"/>
      <c r="O42" s="53"/>
      <c r="P42" s="53"/>
      <c r="Q42" s="53"/>
      <c r="R42" s="53"/>
      <c r="S42" s="53"/>
      <c r="T42" s="53"/>
      <c r="U42" s="53"/>
      <c r="V42" s="53"/>
      <c r="W42" s="53"/>
      <c r="X42" s="53"/>
      <c r="Y42" s="55">
        <f t="shared" si="0"/>
        <v>0</v>
      </c>
    </row>
    <row r="43" spans="1:25">
      <c r="A43" s="53"/>
      <c r="B43" s="53"/>
      <c r="C43" s="53"/>
      <c r="D43" s="54"/>
      <c r="E43" s="53"/>
      <c r="F43" s="53"/>
      <c r="G43" s="53"/>
      <c r="H43" s="53"/>
      <c r="I43" s="53"/>
      <c r="J43" s="53"/>
      <c r="K43" s="53"/>
      <c r="L43" s="53"/>
      <c r="M43" s="53"/>
      <c r="N43" s="53"/>
      <c r="O43" s="53"/>
      <c r="P43" s="53"/>
      <c r="Q43" s="53"/>
      <c r="R43" s="53"/>
      <c r="S43" s="53"/>
      <c r="T43" s="53"/>
      <c r="U43" s="53"/>
      <c r="V43" s="53"/>
      <c r="W43" s="53"/>
      <c r="X43" s="53"/>
      <c r="Y43" s="55">
        <f t="shared" si="0"/>
        <v>0</v>
      </c>
    </row>
    <row r="44" spans="1:25">
      <c r="A44" s="53"/>
      <c r="B44" s="53"/>
      <c r="C44" s="53"/>
      <c r="D44" s="54"/>
      <c r="E44" s="53"/>
      <c r="F44" s="53"/>
      <c r="G44" s="53"/>
      <c r="H44" s="53"/>
      <c r="I44" s="53"/>
      <c r="J44" s="53"/>
      <c r="K44" s="53"/>
      <c r="L44" s="53"/>
      <c r="M44" s="53"/>
      <c r="N44" s="53"/>
      <c r="O44" s="53"/>
      <c r="P44" s="53"/>
      <c r="Q44" s="53"/>
      <c r="R44" s="53"/>
      <c r="S44" s="53"/>
      <c r="T44" s="53"/>
      <c r="U44" s="53"/>
      <c r="V44" s="53"/>
      <c r="W44" s="53"/>
      <c r="X44" s="53"/>
      <c r="Y44" s="55">
        <f t="shared" si="0"/>
        <v>0</v>
      </c>
    </row>
    <row r="45" spans="1:25">
      <c r="A45" s="53"/>
      <c r="B45" s="53"/>
      <c r="C45" s="53"/>
      <c r="D45" s="54"/>
      <c r="E45" s="53"/>
      <c r="F45" s="53"/>
      <c r="G45" s="53"/>
      <c r="H45" s="53"/>
      <c r="I45" s="53"/>
      <c r="J45" s="53"/>
      <c r="K45" s="53"/>
      <c r="L45" s="53"/>
      <c r="M45" s="53"/>
      <c r="N45" s="53"/>
      <c r="O45" s="53"/>
      <c r="P45" s="53"/>
      <c r="Q45" s="53"/>
      <c r="R45" s="53"/>
      <c r="S45" s="53"/>
      <c r="T45" s="53"/>
      <c r="U45" s="53"/>
      <c r="V45" s="53"/>
      <c r="W45" s="53"/>
      <c r="X45" s="53"/>
      <c r="Y45" s="55">
        <f t="shared" si="0"/>
        <v>0</v>
      </c>
    </row>
    <row r="46" spans="1:25">
      <c r="A46" s="53"/>
      <c r="B46" s="53"/>
      <c r="C46" s="53"/>
      <c r="D46" s="54"/>
      <c r="E46" s="53"/>
      <c r="F46" s="53"/>
      <c r="G46" s="53"/>
      <c r="H46" s="53"/>
      <c r="I46" s="53"/>
      <c r="J46" s="53"/>
      <c r="K46" s="53"/>
      <c r="L46" s="53"/>
      <c r="M46" s="53"/>
      <c r="N46" s="53"/>
      <c r="O46" s="53"/>
      <c r="P46" s="53"/>
      <c r="Q46" s="53"/>
      <c r="R46" s="53"/>
      <c r="S46" s="53"/>
      <c r="T46" s="53"/>
      <c r="U46" s="53"/>
      <c r="V46" s="53"/>
      <c r="W46" s="53"/>
      <c r="X46" s="53"/>
      <c r="Y46" s="55">
        <f t="shared" si="0"/>
        <v>0</v>
      </c>
    </row>
    <row r="47" spans="1:25">
      <c r="A47" s="53"/>
      <c r="B47" s="53"/>
      <c r="C47" s="53"/>
      <c r="D47" s="54"/>
      <c r="E47" s="53"/>
      <c r="F47" s="53"/>
      <c r="G47" s="53"/>
      <c r="H47" s="53"/>
      <c r="I47" s="53"/>
      <c r="J47" s="53"/>
      <c r="K47" s="53"/>
      <c r="L47" s="53"/>
      <c r="M47" s="53"/>
      <c r="N47" s="53"/>
      <c r="O47" s="53"/>
      <c r="P47" s="53"/>
      <c r="Q47" s="53"/>
      <c r="R47" s="53"/>
      <c r="S47" s="53"/>
      <c r="T47" s="53"/>
      <c r="U47" s="53"/>
      <c r="V47" s="53"/>
      <c r="W47" s="53"/>
      <c r="X47" s="53"/>
      <c r="Y47" s="55">
        <f t="shared" si="0"/>
        <v>0</v>
      </c>
    </row>
    <row r="48" spans="1:25">
      <c r="A48" s="53"/>
      <c r="B48" s="53"/>
      <c r="C48" s="53"/>
      <c r="D48" s="54"/>
      <c r="E48" s="53"/>
      <c r="F48" s="53"/>
      <c r="G48" s="53"/>
      <c r="H48" s="53"/>
      <c r="I48" s="53"/>
      <c r="J48" s="53"/>
      <c r="K48" s="53"/>
      <c r="L48" s="53"/>
      <c r="M48" s="53"/>
      <c r="N48" s="53"/>
      <c r="O48" s="53"/>
      <c r="P48" s="53"/>
      <c r="Q48" s="53"/>
      <c r="R48" s="53"/>
      <c r="S48" s="53"/>
      <c r="T48" s="53"/>
      <c r="U48" s="53"/>
      <c r="V48" s="53"/>
      <c r="W48" s="53"/>
      <c r="X48" s="53"/>
      <c r="Y48" s="55">
        <f t="shared" si="0"/>
        <v>0</v>
      </c>
    </row>
    <row r="49" spans="1:25">
      <c r="A49" s="53"/>
      <c r="B49" s="53"/>
      <c r="C49" s="53"/>
      <c r="D49" s="54"/>
      <c r="E49" s="53"/>
      <c r="F49" s="53"/>
      <c r="G49" s="53"/>
      <c r="H49" s="53"/>
      <c r="I49" s="53"/>
      <c r="J49" s="53"/>
      <c r="K49" s="53"/>
      <c r="L49" s="53"/>
      <c r="M49" s="53"/>
      <c r="N49" s="53"/>
      <c r="O49" s="53"/>
      <c r="P49" s="53"/>
      <c r="Q49" s="53"/>
      <c r="R49" s="53"/>
      <c r="S49" s="53"/>
      <c r="T49" s="53"/>
      <c r="U49" s="53"/>
      <c r="V49" s="53"/>
      <c r="W49" s="53"/>
      <c r="X49" s="53"/>
      <c r="Y49" s="55">
        <f t="shared" si="0"/>
        <v>0</v>
      </c>
    </row>
    <row r="50" spans="1:25">
      <c r="A50" s="53"/>
      <c r="B50" s="53"/>
      <c r="C50" s="53"/>
      <c r="D50" s="54"/>
      <c r="E50" s="53"/>
      <c r="F50" s="53"/>
      <c r="G50" s="53"/>
      <c r="H50" s="53"/>
      <c r="I50" s="53"/>
      <c r="J50" s="53"/>
      <c r="K50" s="53"/>
      <c r="L50" s="53"/>
      <c r="M50" s="53"/>
      <c r="N50" s="53"/>
      <c r="O50" s="53"/>
      <c r="P50" s="53"/>
      <c r="Q50" s="53"/>
      <c r="R50" s="53"/>
      <c r="S50" s="53"/>
      <c r="T50" s="53"/>
      <c r="U50" s="53"/>
      <c r="V50" s="53"/>
      <c r="W50" s="53"/>
      <c r="X50" s="53"/>
      <c r="Y50" s="55">
        <f t="shared" si="0"/>
        <v>0</v>
      </c>
    </row>
    <row r="51" spans="1:25">
      <c r="A51" s="53"/>
      <c r="B51" s="53"/>
      <c r="C51" s="53"/>
      <c r="D51" s="54"/>
      <c r="E51" s="53"/>
      <c r="F51" s="53"/>
      <c r="G51" s="53"/>
      <c r="H51" s="53"/>
      <c r="I51" s="53"/>
      <c r="J51" s="53"/>
      <c r="K51" s="53"/>
      <c r="L51" s="53"/>
      <c r="M51" s="53"/>
      <c r="N51" s="53"/>
      <c r="O51" s="53"/>
      <c r="P51" s="53"/>
      <c r="Q51" s="53"/>
      <c r="R51" s="53"/>
      <c r="S51" s="53"/>
      <c r="T51" s="53"/>
      <c r="U51" s="53"/>
      <c r="V51" s="53"/>
      <c r="W51" s="53"/>
      <c r="X51" s="53"/>
      <c r="Y51" s="55">
        <f t="shared" si="0"/>
        <v>0</v>
      </c>
    </row>
    <row r="52" spans="1:25">
      <c r="A52" s="53"/>
      <c r="B52" s="53"/>
      <c r="C52" s="53"/>
      <c r="D52" s="54"/>
      <c r="E52" s="53"/>
      <c r="F52" s="53"/>
      <c r="G52" s="53"/>
      <c r="H52" s="53"/>
      <c r="I52" s="53"/>
      <c r="J52" s="53"/>
      <c r="K52" s="53"/>
      <c r="L52" s="53"/>
      <c r="M52" s="53"/>
      <c r="N52" s="53"/>
      <c r="O52" s="53"/>
      <c r="P52" s="53"/>
      <c r="Q52" s="53"/>
      <c r="R52" s="53"/>
      <c r="S52" s="53"/>
      <c r="T52" s="53"/>
      <c r="U52" s="53"/>
      <c r="V52" s="53"/>
      <c r="W52" s="53"/>
      <c r="X52" s="53"/>
      <c r="Y52" s="55">
        <f t="shared" si="0"/>
        <v>0</v>
      </c>
    </row>
    <row r="53" spans="1:25">
      <c r="A53" s="53"/>
      <c r="B53" s="53"/>
      <c r="C53" s="53"/>
      <c r="D53" s="54"/>
      <c r="E53" s="53"/>
      <c r="F53" s="53"/>
      <c r="G53" s="53"/>
      <c r="H53" s="53"/>
      <c r="I53" s="53"/>
      <c r="J53" s="53"/>
      <c r="K53" s="53"/>
      <c r="L53" s="53"/>
      <c r="M53" s="53"/>
      <c r="N53" s="53"/>
      <c r="O53" s="53"/>
      <c r="P53" s="53"/>
      <c r="Q53" s="53"/>
      <c r="R53" s="53"/>
      <c r="S53" s="53"/>
      <c r="T53" s="53"/>
      <c r="U53" s="53"/>
      <c r="V53" s="53"/>
      <c r="W53" s="53"/>
      <c r="X53" s="53"/>
      <c r="Y53" s="55">
        <f t="shared" si="0"/>
        <v>0</v>
      </c>
    </row>
    <row r="54" spans="1:25">
      <c r="A54" s="53"/>
      <c r="B54" s="53"/>
      <c r="C54" s="53"/>
      <c r="D54" s="54"/>
      <c r="E54" s="53"/>
      <c r="F54" s="53"/>
      <c r="G54" s="53"/>
      <c r="H54" s="53"/>
      <c r="I54" s="53"/>
      <c r="J54" s="53"/>
      <c r="K54" s="53"/>
      <c r="L54" s="53"/>
      <c r="M54" s="53"/>
      <c r="N54" s="53"/>
      <c r="O54" s="53"/>
      <c r="P54" s="53"/>
      <c r="Q54" s="53"/>
      <c r="R54" s="53"/>
      <c r="S54" s="53"/>
      <c r="T54" s="53"/>
      <c r="U54" s="53"/>
      <c r="V54" s="53"/>
      <c r="W54" s="53"/>
      <c r="X54" s="53"/>
      <c r="Y54" s="55">
        <f t="shared" si="0"/>
        <v>0</v>
      </c>
    </row>
    <row r="55" spans="1:25">
      <c r="A55" s="53"/>
      <c r="B55" s="53"/>
      <c r="C55" s="53"/>
      <c r="D55" s="54"/>
      <c r="E55" s="53"/>
      <c r="F55" s="53"/>
      <c r="G55" s="53"/>
      <c r="H55" s="53"/>
      <c r="I55" s="53"/>
      <c r="J55" s="53"/>
      <c r="K55" s="53"/>
      <c r="L55" s="53"/>
      <c r="M55" s="53"/>
      <c r="N55" s="53"/>
      <c r="O55" s="53"/>
      <c r="P55" s="53"/>
      <c r="Q55" s="53"/>
      <c r="R55" s="53"/>
      <c r="S55" s="53"/>
      <c r="T55" s="53"/>
      <c r="U55" s="53"/>
      <c r="V55" s="53"/>
      <c r="W55" s="53"/>
      <c r="X55" s="53"/>
      <c r="Y55" s="55">
        <f t="shared" si="0"/>
        <v>0</v>
      </c>
    </row>
    <row r="56" spans="1:25">
      <c r="A56" s="53"/>
      <c r="B56" s="53"/>
      <c r="C56" s="53"/>
      <c r="D56" s="54"/>
      <c r="E56" s="53"/>
      <c r="F56" s="53"/>
      <c r="G56" s="53"/>
      <c r="H56" s="53"/>
      <c r="I56" s="53"/>
      <c r="J56" s="53"/>
      <c r="K56" s="53"/>
      <c r="L56" s="53"/>
      <c r="M56" s="53"/>
      <c r="N56" s="53"/>
      <c r="O56" s="53"/>
      <c r="P56" s="53"/>
      <c r="Q56" s="53"/>
      <c r="R56" s="53"/>
      <c r="S56" s="53"/>
      <c r="T56" s="53"/>
      <c r="U56" s="53"/>
      <c r="V56" s="53"/>
      <c r="W56" s="53"/>
      <c r="X56" s="53"/>
      <c r="Y56" s="55">
        <f t="shared" si="0"/>
        <v>0</v>
      </c>
    </row>
    <row r="57" spans="1:25">
      <c r="A57" s="53"/>
      <c r="B57" s="53"/>
      <c r="C57" s="53"/>
      <c r="D57" s="54"/>
      <c r="E57" s="53"/>
      <c r="F57" s="53"/>
      <c r="G57" s="53"/>
      <c r="H57" s="53"/>
      <c r="I57" s="53"/>
      <c r="J57" s="53"/>
      <c r="K57" s="53"/>
      <c r="L57" s="53"/>
      <c r="M57" s="53"/>
      <c r="N57" s="53"/>
      <c r="O57" s="53"/>
      <c r="P57" s="53"/>
      <c r="Q57" s="53"/>
      <c r="R57" s="53"/>
      <c r="S57" s="53"/>
      <c r="T57" s="53"/>
      <c r="U57" s="53"/>
      <c r="V57" s="53"/>
      <c r="W57" s="53"/>
      <c r="X57" s="53"/>
      <c r="Y57" s="55">
        <f t="shared" si="0"/>
        <v>0</v>
      </c>
    </row>
    <row r="58" spans="1:25">
      <c r="A58" s="53"/>
      <c r="B58" s="53"/>
      <c r="C58" s="53"/>
      <c r="D58" s="54"/>
      <c r="E58" s="53"/>
      <c r="F58" s="53"/>
      <c r="G58" s="53"/>
      <c r="H58" s="53"/>
      <c r="I58" s="53"/>
      <c r="J58" s="53"/>
      <c r="K58" s="53"/>
      <c r="L58" s="53"/>
      <c r="M58" s="53"/>
      <c r="N58" s="53"/>
      <c r="O58" s="53"/>
      <c r="P58" s="53"/>
      <c r="Q58" s="53"/>
      <c r="R58" s="53"/>
      <c r="S58" s="53"/>
      <c r="T58" s="53"/>
      <c r="U58" s="53"/>
      <c r="V58" s="53"/>
      <c r="W58" s="53"/>
      <c r="X58" s="53"/>
      <c r="Y58" s="55">
        <f t="shared" si="0"/>
        <v>0</v>
      </c>
    </row>
    <row r="59" spans="1:25">
      <c r="A59" s="53"/>
      <c r="B59" s="53"/>
      <c r="C59" s="53"/>
      <c r="D59" s="54"/>
      <c r="E59" s="53"/>
      <c r="F59" s="53"/>
      <c r="G59" s="53"/>
      <c r="H59" s="53"/>
      <c r="I59" s="53"/>
      <c r="J59" s="53"/>
      <c r="K59" s="53"/>
      <c r="L59" s="53"/>
      <c r="M59" s="53"/>
      <c r="N59" s="53"/>
      <c r="O59" s="53"/>
      <c r="P59" s="53"/>
      <c r="Q59" s="53"/>
      <c r="R59" s="53"/>
      <c r="S59" s="53"/>
      <c r="T59" s="53"/>
      <c r="U59" s="53"/>
      <c r="V59" s="53"/>
      <c r="W59" s="53"/>
      <c r="X59" s="53"/>
      <c r="Y59" s="55">
        <f t="shared" si="0"/>
        <v>0</v>
      </c>
    </row>
    <row r="60" spans="1:25">
      <c r="A60" s="53"/>
      <c r="B60" s="53"/>
      <c r="C60" s="53"/>
      <c r="D60" s="54"/>
      <c r="E60" s="53"/>
      <c r="F60" s="53"/>
      <c r="G60" s="53"/>
      <c r="H60" s="53"/>
      <c r="I60" s="53"/>
      <c r="J60" s="53"/>
      <c r="K60" s="53"/>
      <c r="L60" s="53"/>
      <c r="M60" s="53"/>
      <c r="N60" s="53"/>
      <c r="O60" s="53"/>
      <c r="P60" s="53"/>
      <c r="Q60" s="53"/>
      <c r="R60" s="53"/>
      <c r="S60" s="53"/>
      <c r="T60" s="53"/>
      <c r="U60" s="53"/>
      <c r="V60" s="53"/>
      <c r="W60" s="53"/>
      <c r="X60" s="53"/>
      <c r="Y60" s="55">
        <f t="shared" si="0"/>
        <v>0</v>
      </c>
    </row>
    <row r="61" spans="1:25">
      <c r="A61" s="53"/>
      <c r="B61" s="53"/>
      <c r="C61" s="53"/>
      <c r="D61" s="54"/>
      <c r="E61" s="53"/>
      <c r="F61" s="53"/>
      <c r="G61" s="53"/>
      <c r="H61" s="53"/>
      <c r="I61" s="53"/>
      <c r="J61" s="53"/>
      <c r="K61" s="53"/>
      <c r="L61" s="53"/>
      <c r="M61" s="53"/>
      <c r="N61" s="53"/>
      <c r="O61" s="53"/>
      <c r="P61" s="53"/>
      <c r="Q61" s="53"/>
      <c r="R61" s="53"/>
      <c r="S61" s="53"/>
      <c r="T61" s="53"/>
      <c r="U61" s="53"/>
      <c r="V61" s="53"/>
      <c r="W61" s="53"/>
      <c r="X61" s="53"/>
      <c r="Y61" s="55">
        <f t="shared" si="0"/>
        <v>0</v>
      </c>
    </row>
    <row r="62" spans="1:25">
      <c r="A62" s="53"/>
      <c r="B62" s="53"/>
      <c r="C62" s="53"/>
      <c r="D62" s="54"/>
      <c r="E62" s="53"/>
      <c r="F62" s="53"/>
      <c r="G62" s="53"/>
      <c r="H62" s="53"/>
      <c r="I62" s="53"/>
      <c r="J62" s="53"/>
      <c r="K62" s="53"/>
      <c r="L62" s="53"/>
      <c r="M62" s="53"/>
      <c r="N62" s="53"/>
      <c r="O62" s="53"/>
      <c r="P62" s="53"/>
      <c r="Q62" s="53"/>
      <c r="R62" s="53"/>
      <c r="S62" s="53"/>
      <c r="T62" s="53"/>
      <c r="U62" s="53"/>
      <c r="V62" s="53"/>
      <c r="W62" s="53"/>
      <c r="X62" s="53"/>
      <c r="Y62" s="55">
        <f t="shared" si="0"/>
        <v>0</v>
      </c>
    </row>
    <row r="63" spans="1:25">
      <c r="A63" s="53"/>
      <c r="B63" s="53"/>
      <c r="C63" s="53"/>
      <c r="D63" s="54"/>
      <c r="E63" s="53"/>
      <c r="F63" s="53"/>
      <c r="G63" s="53"/>
      <c r="H63" s="53"/>
      <c r="I63" s="53"/>
      <c r="J63" s="53"/>
      <c r="K63" s="53"/>
      <c r="L63" s="53"/>
      <c r="M63" s="53"/>
      <c r="N63" s="53"/>
      <c r="O63" s="53"/>
      <c r="P63" s="53"/>
      <c r="Q63" s="53"/>
      <c r="R63" s="53"/>
      <c r="S63" s="53"/>
      <c r="T63" s="53"/>
      <c r="U63" s="53"/>
      <c r="V63" s="53"/>
      <c r="W63" s="53"/>
      <c r="X63" s="53"/>
      <c r="Y63" s="55">
        <f t="shared" si="0"/>
        <v>0</v>
      </c>
    </row>
    <row r="64" spans="1:25">
      <c r="A64" s="53"/>
      <c r="B64" s="53"/>
      <c r="C64" s="53"/>
      <c r="D64" s="54"/>
      <c r="E64" s="53"/>
      <c r="F64" s="53"/>
      <c r="G64" s="53"/>
      <c r="H64" s="53"/>
      <c r="I64" s="53"/>
      <c r="J64" s="53"/>
      <c r="K64" s="53"/>
      <c r="L64" s="53"/>
      <c r="M64" s="53"/>
      <c r="N64" s="53"/>
      <c r="O64" s="53"/>
      <c r="P64" s="53"/>
      <c r="Q64" s="53"/>
      <c r="R64" s="53"/>
      <c r="S64" s="53"/>
      <c r="T64" s="53"/>
      <c r="U64" s="53"/>
      <c r="V64" s="53"/>
      <c r="W64" s="53"/>
      <c r="X64" s="53"/>
      <c r="Y64" s="55">
        <f t="shared" si="0"/>
        <v>0</v>
      </c>
    </row>
    <row r="65" spans="1:25">
      <c r="A65" s="53"/>
      <c r="B65" s="53"/>
      <c r="C65" s="53"/>
      <c r="D65" s="54"/>
      <c r="E65" s="53"/>
      <c r="F65" s="53"/>
      <c r="G65" s="53"/>
      <c r="H65" s="53"/>
      <c r="I65" s="53"/>
      <c r="J65" s="53"/>
      <c r="K65" s="53"/>
      <c r="L65" s="53"/>
      <c r="M65" s="53"/>
      <c r="N65" s="53"/>
      <c r="O65" s="53"/>
      <c r="P65" s="53"/>
      <c r="Q65" s="53"/>
      <c r="R65" s="53"/>
      <c r="S65" s="53"/>
      <c r="T65" s="53"/>
      <c r="U65" s="53"/>
      <c r="V65" s="53"/>
      <c r="W65" s="53"/>
      <c r="X65" s="53"/>
      <c r="Y65" s="55">
        <f t="shared" si="0"/>
        <v>0</v>
      </c>
    </row>
    <row r="66" spans="1:25">
      <c r="A66" s="53"/>
      <c r="B66" s="53"/>
      <c r="C66" s="53"/>
      <c r="D66" s="54"/>
      <c r="E66" s="53"/>
      <c r="F66" s="53"/>
      <c r="G66" s="53"/>
      <c r="H66" s="53"/>
      <c r="I66" s="53"/>
      <c r="J66" s="53"/>
      <c r="K66" s="53"/>
      <c r="L66" s="53"/>
      <c r="M66" s="53"/>
      <c r="N66" s="53"/>
      <c r="O66" s="53"/>
      <c r="P66" s="53"/>
      <c r="Q66" s="53"/>
      <c r="R66" s="53"/>
      <c r="S66" s="53"/>
      <c r="T66" s="53"/>
      <c r="U66" s="53"/>
      <c r="V66" s="53"/>
      <c r="W66" s="53"/>
      <c r="X66" s="53"/>
      <c r="Y66" s="55">
        <f t="shared" si="0"/>
        <v>0</v>
      </c>
    </row>
    <row r="67" spans="1:25">
      <c r="A67" s="53"/>
      <c r="B67" s="53"/>
      <c r="C67" s="53"/>
      <c r="D67" s="54"/>
      <c r="E67" s="53"/>
      <c r="F67" s="53"/>
      <c r="G67" s="53"/>
      <c r="H67" s="53"/>
      <c r="I67" s="53"/>
      <c r="J67" s="53"/>
      <c r="K67" s="53"/>
      <c r="L67" s="53"/>
      <c r="M67" s="53"/>
      <c r="N67" s="53"/>
      <c r="O67" s="53"/>
      <c r="P67" s="53"/>
      <c r="Q67" s="53"/>
      <c r="R67" s="53"/>
      <c r="S67" s="53"/>
      <c r="T67" s="53"/>
      <c r="U67" s="53"/>
      <c r="V67" s="53"/>
      <c r="W67" s="53"/>
      <c r="X67" s="53"/>
      <c r="Y67" s="55">
        <f t="shared" si="0"/>
        <v>0</v>
      </c>
    </row>
    <row r="68" spans="1:25">
      <c r="A68" s="53"/>
      <c r="B68" s="53"/>
      <c r="C68" s="53"/>
      <c r="D68" s="54"/>
      <c r="E68" s="53"/>
      <c r="F68" s="53"/>
      <c r="G68" s="53"/>
      <c r="H68" s="53"/>
      <c r="I68" s="53"/>
      <c r="J68" s="53"/>
      <c r="K68" s="53"/>
      <c r="L68" s="53"/>
      <c r="M68" s="53"/>
      <c r="N68" s="53"/>
      <c r="O68" s="53"/>
      <c r="P68" s="53"/>
      <c r="Q68" s="53"/>
      <c r="R68" s="53"/>
      <c r="S68" s="53"/>
      <c r="T68" s="53"/>
      <c r="U68" s="53"/>
      <c r="V68" s="53"/>
      <c r="W68" s="53"/>
      <c r="X68" s="53"/>
      <c r="Y68" s="55">
        <f t="shared" si="0"/>
        <v>0</v>
      </c>
    </row>
    <row r="69" spans="1:25">
      <c r="A69" s="53"/>
      <c r="B69" s="53"/>
      <c r="C69" s="53"/>
      <c r="D69" s="54"/>
      <c r="E69" s="53"/>
      <c r="F69" s="53"/>
      <c r="G69" s="53"/>
      <c r="H69" s="53"/>
      <c r="I69" s="53"/>
      <c r="J69" s="53"/>
      <c r="K69" s="53"/>
      <c r="L69" s="53"/>
      <c r="M69" s="53"/>
      <c r="N69" s="53"/>
      <c r="O69" s="53"/>
      <c r="P69" s="53"/>
      <c r="Q69" s="53"/>
      <c r="R69" s="53"/>
      <c r="S69" s="53"/>
      <c r="T69" s="53"/>
      <c r="U69" s="53"/>
      <c r="V69" s="53"/>
      <c r="W69" s="53"/>
      <c r="X69" s="53"/>
      <c r="Y69" s="55">
        <f t="shared" si="0"/>
        <v>0</v>
      </c>
    </row>
    <row r="70" spans="1:25">
      <c r="A70" s="53"/>
      <c r="B70" s="53"/>
      <c r="C70" s="53"/>
      <c r="D70" s="54"/>
      <c r="E70" s="53"/>
      <c r="F70" s="53"/>
      <c r="G70" s="53"/>
      <c r="H70" s="53"/>
      <c r="I70" s="53"/>
      <c r="J70" s="53"/>
      <c r="K70" s="53"/>
      <c r="L70" s="53"/>
      <c r="M70" s="53"/>
      <c r="N70" s="53"/>
      <c r="O70" s="53"/>
      <c r="P70" s="53"/>
      <c r="Q70" s="53"/>
      <c r="R70" s="53"/>
      <c r="S70" s="53"/>
      <c r="T70" s="53"/>
      <c r="U70" s="53"/>
      <c r="V70" s="53"/>
      <c r="W70" s="53"/>
      <c r="X70" s="53"/>
      <c r="Y70" s="55">
        <f t="shared" si="0"/>
        <v>0</v>
      </c>
    </row>
    <row r="71" spans="1:25">
      <c r="A71" s="53"/>
      <c r="B71" s="53"/>
      <c r="C71" s="53"/>
      <c r="D71" s="54"/>
      <c r="E71" s="53"/>
      <c r="F71" s="53"/>
      <c r="G71" s="53"/>
      <c r="H71" s="53"/>
      <c r="I71" s="53"/>
      <c r="J71" s="53"/>
      <c r="K71" s="53"/>
      <c r="L71" s="53"/>
      <c r="M71" s="53"/>
      <c r="N71" s="53"/>
      <c r="O71" s="53"/>
      <c r="P71" s="53"/>
      <c r="Q71" s="53"/>
      <c r="R71" s="53"/>
      <c r="S71" s="53"/>
      <c r="T71" s="53"/>
      <c r="U71" s="53"/>
      <c r="V71" s="53"/>
      <c r="W71" s="53"/>
      <c r="X71" s="53"/>
      <c r="Y71" s="55">
        <f t="shared" si="0"/>
        <v>0</v>
      </c>
    </row>
    <row r="72" spans="1:25">
      <c r="A72" s="53"/>
      <c r="B72" s="53"/>
      <c r="C72" s="53"/>
      <c r="D72" s="54"/>
      <c r="E72" s="53"/>
      <c r="F72" s="53"/>
      <c r="G72" s="53"/>
      <c r="H72" s="53"/>
      <c r="I72" s="53"/>
      <c r="J72" s="53"/>
      <c r="K72" s="53"/>
      <c r="L72" s="53"/>
      <c r="M72" s="53"/>
      <c r="N72" s="53"/>
      <c r="O72" s="53"/>
      <c r="P72" s="53"/>
      <c r="Q72" s="53"/>
      <c r="R72" s="53"/>
      <c r="S72" s="53"/>
      <c r="T72" s="53"/>
      <c r="U72" s="53"/>
      <c r="V72" s="53"/>
      <c r="W72" s="53"/>
      <c r="X72" s="53"/>
      <c r="Y72" s="55">
        <f t="shared" si="0"/>
        <v>0</v>
      </c>
    </row>
    <row r="73" spans="1:25">
      <c r="A73" s="53"/>
      <c r="B73" s="53"/>
      <c r="C73" s="53"/>
      <c r="D73" s="54"/>
      <c r="E73" s="53"/>
      <c r="F73" s="53"/>
      <c r="G73" s="53"/>
      <c r="H73" s="53"/>
      <c r="I73" s="53"/>
      <c r="J73" s="53"/>
      <c r="K73" s="53"/>
      <c r="L73" s="53"/>
      <c r="M73" s="53"/>
      <c r="N73" s="53"/>
      <c r="O73" s="53"/>
      <c r="P73" s="53"/>
      <c r="Q73" s="53"/>
      <c r="R73" s="53"/>
      <c r="S73" s="53"/>
      <c r="T73" s="53"/>
      <c r="U73" s="53"/>
      <c r="V73" s="53"/>
      <c r="W73" s="53"/>
      <c r="X73" s="53"/>
      <c r="Y73" s="55">
        <f t="shared" si="0"/>
        <v>0</v>
      </c>
    </row>
    <row r="74" spans="1:25">
      <c r="A74" s="53"/>
      <c r="B74" s="53"/>
      <c r="C74" s="53"/>
      <c r="D74" s="54"/>
      <c r="E74" s="53"/>
      <c r="F74" s="53"/>
      <c r="G74" s="53"/>
      <c r="H74" s="53"/>
      <c r="I74" s="53"/>
      <c r="J74" s="53"/>
      <c r="K74" s="53"/>
      <c r="L74" s="53"/>
      <c r="M74" s="53"/>
      <c r="N74" s="53"/>
      <c r="O74" s="53"/>
      <c r="P74" s="53"/>
      <c r="Q74" s="53"/>
      <c r="R74" s="53"/>
      <c r="S74" s="53"/>
      <c r="T74" s="53"/>
      <c r="U74" s="53"/>
      <c r="V74" s="53"/>
      <c r="W74" s="53"/>
      <c r="X74" s="53"/>
      <c r="Y74" s="55">
        <f t="shared" si="0"/>
        <v>0</v>
      </c>
    </row>
    <row r="75" spans="1:25">
      <c r="A75" s="53"/>
      <c r="B75" s="53"/>
      <c r="C75" s="53"/>
      <c r="D75" s="54"/>
      <c r="E75" s="53"/>
      <c r="F75" s="53"/>
      <c r="G75" s="53"/>
      <c r="H75" s="53"/>
      <c r="I75" s="53"/>
      <c r="J75" s="53"/>
      <c r="K75" s="53"/>
      <c r="L75" s="53"/>
      <c r="M75" s="53"/>
      <c r="N75" s="53"/>
      <c r="O75" s="53"/>
      <c r="P75" s="53"/>
      <c r="Q75" s="53"/>
      <c r="R75" s="53"/>
      <c r="S75" s="53"/>
      <c r="T75" s="53"/>
      <c r="U75" s="53"/>
      <c r="V75" s="53"/>
      <c r="W75" s="53"/>
      <c r="X75" s="53"/>
      <c r="Y75" s="55">
        <f t="shared" ref="Y75:Y138" si="1">SUM(E75:X75)</f>
        <v>0</v>
      </c>
    </row>
    <row r="76" spans="1:25">
      <c r="A76" s="53"/>
      <c r="B76" s="53"/>
      <c r="C76" s="53"/>
      <c r="D76" s="54"/>
      <c r="E76" s="53"/>
      <c r="F76" s="53"/>
      <c r="G76" s="53"/>
      <c r="H76" s="53"/>
      <c r="I76" s="53"/>
      <c r="J76" s="53"/>
      <c r="K76" s="53"/>
      <c r="L76" s="53"/>
      <c r="M76" s="53"/>
      <c r="N76" s="53"/>
      <c r="O76" s="53"/>
      <c r="P76" s="53"/>
      <c r="Q76" s="53"/>
      <c r="R76" s="53"/>
      <c r="S76" s="53"/>
      <c r="T76" s="53"/>
      <c r="U76" s="53"/>
      <c r="V76" s="53"/>
      <c r="W76" s="53"/>
      <c r="X76" s="53"/>
      <c r="Y76" s="55">
        <f t="shared" si="1"/>
        <v>0</v>
      </c>
    </row>
    <row r="77" spans="1:25">
      <c r="A77" s="53"/>
      <c r="B77" s="53"/>
      <c r="C77" s="53"/>
      <c r="D77" s="54"/>
      <c r="E77" s="53"/>
      <c r="F77" s="53"/>
      <c r="G77" s="53"/>
      <c r="H77" s="53"/>
      <c r="I77" s="53"/>
      <c r="J77" s="53"/>
      <c r="K77" s="53"/>
      <c r="L77" s="53"/>
      <c r="M77" s="53"/>
      <c r="N77" s="53"/>
      <c r="O77" s="53"/>
      <c r="P77" s="53"/>
      <c r="Q77" s="53"/>
      <c r="R77" s="53"/>
      <c r="S77" s="53"/>
      <c r="T77" s="53"/>
      <c r="U77" s="53"/>
      <c r="V77" s="53"/>
      <c r="W77" s="53"/>
      <c r="X77" s="53"/>
      <c r="Y77" s="55">
        <f t="shared" si="1"/>
        <v>0</v>
      </c>
    </row>
    <row r="78" spans="1:25">
      <c r="A78" s="53"/>
      <c r="B78" s="53"/>
      <c r="C78" s="53"/>
      <c r="D78" s="54"/>
      <c r="E78" s="53"/>
      <c r="F78" s="53"/>
      <c r="G78" s="53"/>
      <c r="H78" s="53"/>
      <c r="I78" s="53"/>
      <c r="J78" s="53"/>
      <c r="K78" s="53"/>
      <c r="L78" s="53"/>
      <c r="M78" s="53"/>
      <c r="N78" s="53"/>
      <c r="O78" s="53"/>
      <c r="P78" s="53"/>
      <c r="Q78" s="53"/>
      <c r="R78" s="53"/>
      <c r="S78" s="53"/>
      <c r="T78" s="53"/>
      <c r="U78" s="53"/>
      <c r="V78" s="53"/>
      <c r="W78" s="53"/>
      <c r="X78" s="53"/>
      <c r="Y78" s="55">
        <f t="shared" si="1"/>
        <v>0</v>
      </c>
    </row>
    <row r="79" spans="1:25">
      <c r="A79" s="53"/>
      <c r="B79" s="53"/>
      <c r="C79" s="53"/>
      <c r="D79" s="54"/>
      <c r="E79" s="53"/>
      <c r="F79" s="53"/>
      <c r="G79" s="53"/>
      <c r="H79" s="53"/>
      <c r="I79" s="53"/>
      <c r="J79" s="53"/>
      <c r="K79" s="53"/>
      <c r="L79" s="53"/>
      <c r="M79" s="53"/>
      <c r="N79" s="53"/>
      <c r="O79" s="53"/>
      <c r="P79" s="53"/>
      <c r="Q79" s="53"/>
      <c r="R79" s="53"/>
      <c r="S79" s="53"/>
      <c r="T79" s="53"/>
      <c r="U79" s="53"/>
      <c r="V79" s="53"/>
      <c r="W79" s="53"/>
      <c r="X79" s="53"/>
      <c r="Y79" s="55">
        <f t="shared" si="1"/>
        <v>0</v>
      </c>
    </row>
    <row r="80" spans="1:25">
      <c r="A80" s="53"/>
      <c r="B80" s="53"/>
      <c r="C80" s="53"/>
      <c r="D80" s="54"/>
      <c r="E80" s="53"/>
      <c r="F80" s="53"/>
      <c r="G80" s="53"/>
      <c r="H80" s="53"/>
      <c r="I80" s="53"/>
      <c r="J80" s="53"/>
      <c r="K80" s="53"/>
      <c r="L80" s="53"/>
      <c r="M80" s="53"/>
      <c r="N80" s="53"/>
      <c r="O80" s="53"/>
      <c r="P80" s="53"/>
      <c r="Q80" s="53"/>
      <c r="R80" s="53"/>
      <c r="S80" s="53"/>
      <c r="T80" s="53"/>
      <c r="U80" s="53"/>
      <c r="V80" s="53"/>
      <c r="W80" s="53"/>
      <c r="X80" s="53"/>
      <c r="Y80" s="55">
        <f t="shared" si="1"/>
        <v>0</v>
      </c>
    </row>
    <row r="81" spans="1:25">
      <c r="A81" s="53"/>
      <c r="B81" s="53"/>
      <c r="C81" s="53"/>
      <c r="D81" s="54"/>
      <c r="E81" s="53"/>
      <c r="F81" s="53"/>
      <c r="G81" s="53"/>
      <c r="H81" s="53"/>
      <c r="I81" s="53"/>
      <c r="J81" s="53"/>
      <c r="K81" s="53"/>
      <c r="L81" s="53"/>
      <c r="M81" s="53"/>
      <c r="N81" s="53"/>
      <c r="O81" s="53"/>
      <c r="P81" s="53"/>
      <c r="Q81" s="53"/>
      <c r="R81" s="53"/>
      <c r="S81" s="53"/>
      <c r="T81" s="53"/>
      <c r="U81" s="53"/>
      <c r="V81" s="53"/>
      <c r="W81" s="53"/>
      <c r="X81" s="53"/>
      <c r="Y81" s="55">
        <f t="shared" si="1"/>
        <v>0</v>
      </c>
    </row>
    <row r="82" spans="1:25">
      <c r="A82" s="53"/>
      <c r="B82" s="53"/>
      <c r="C82" s="53"/>
      <c r="D82" s="54"/>
      <c r="E82" s="53"/>
      <c r="F82" s="53"/>
      <c r="G82" s="53"/>
      <c r="H82" s="53"/>
      <c r="I82" s="53"/>
      <c r="J82" s="53"/>
      <c r="K82" s="53"/>
      <c r="L82" s="53"/>
      <c r="M82" s="53"/>
      <c r="N82" s="53"/>
      <c r="O82" s="53"/>
      <c r="P82" s="53"/>
      <c r="Q82" s="53"/>
      <c r="R82" s="53"/>
      <c r="S82" s="53"/>
      <c r="T82" s="53"/>
      <c r="U82" s="53"/>
      <c r="V82" s="53"/>
      <c r="W82" s="53"/>
      <c r="X82" s="53"/>
      <c r="Y82" s="55">
        <f t="shared" si="1"/>
        <v>0</v>
      </c>
    </row>
    <row r="83" spans="1:25">
      <c r="A83" s="53"/>
      <c r="B83" s="53"/>
      <c r="C83" s="53"/>
      <c r="D83" s="54"/>
      <c r="E83" s="53"/>
      <c r="F83" s="53"/>
      <c r="G83" s="53"/>
      <c r="H83" s="53"/>
      <c r="I83" s="53"/>
      <c r="J83" s="53"/>
      <c r="K83" s="53"/>
      <c r="L83" s="53"/>
      <c r="M83" s="53"/>
      <c r="N83" s="53"/>
      <c r="O83" s="53"/>
      <c r="P83" s="53"/>
      <c r="Q83" s="53"/>
      <c r="R83" s="53"/>
      <c r="S83" s="53"/>
      <c r="T83" s="53"/>
      <c r="U83" s="53"/>
      <c r="V83" s="53"/>
      <c r="W83" s="53"/>
      <c r="X83" s="53"/>
      <c r="Y83" s="55">
        <f t="shared" si="1"/>
        <v>0</v>
      </c>
    </row>
    <row r="84" spans="1:25">
      <c r="A84" s="53"/>
      <c r="B84" s="53"/>
      <c r="C84" s="53"/>
      <c r="D84" s="54"/>
      <c r="E84" s="53"/>
      <c r="F84" s="53"/>
      <c r="G84" s="53"/>
      <c r="H84" s="53"/>
      <c r="I84" s="53"/>
      <c r="J84" s="53"/>
      <c r="K84" s="53"/>
      <c r="L84" s="53"/>
      <c r="M84" s="53"/>
      <c r="N84" s="53"/>
      <c r="O84" s="53"/>
      <c r="P84" s="53"/>
      <c r="Q84" s="53"/>
      <c r="R84" s="53"/>
      <c r="S84" s="53"/>
      <c r="T84" s="53"/>
      <c r="U84" s="53"/>
      <c r="V84" s="53"/>
      <c r="W84" s="53"/>
      <c r="X84" s="53"/>
      <c r="Y84" s="55">
        <f t="shared" si="1"/>
        <v>0</v>
      </c>
    </row>
    <row r="85" spans="1:25">
      <c r="A85" s="53"/>
      <c r="B85" s="53"/>
      <c r="C85" s="53"/>
      <c r="D85" s="54"/>
      <c r="E85" s="53"/>
      <c r="F85" s="53"/>
      <c r="G85" s="53"/>
      <c r="H85" s="53"/>
      <c r="I85" s="53"/>
      <c r="J85" s="53"/>
      <c r="K85" s="53"/>
      <c r="L85" s="53"/>
      <c r="M85" s="53"/>
      <c r="N85" s="53"/>
      <c r="O85" s="53"/>
      <c r="P85" s="53"/>
      <c r="Q85" s="53"/>
      <c r="R85" s="53"/>
      <c r="S85" s="53"/>
      <c r="T85" s="53"/>
      <c r="U85" s="53"/>
      <c r="V85" s="53"/>
      <c r="W85" s="53"/>
      <c r="X85" s="53"/>
      <c r="Y85" s="55">
        <f t="shared" si="1"/>
        <v>0</v>
      </c>
    </row>
    <row r="86" spans="1:25">
      <c r="A86" s="53"/>
      <c r="B86" s="53"/>
      <c r="C86" s="53"/>
      <c r="D86" s="54"/>
      <c r="E86" s="53"/>
      <c r="F86" s="53"/>
      <c r="G86" s="53"/>
      <c r="H86" s="53"/>
      <c r="I86" s="53"/>
      <c r="J86" s="53"/>
      <c r="K86" s="53"/>
      <c r="L86" s="53"/>
      <c r="M86" s="53"/>
      <c r="N86" s="53"/>
      <c r="O86" s="53"/>
      <c r="P86" s="53"/>
      <c r="Q86" s="53"/>
      <c r="R86" s="53"/>
      <c r="S86" s="53"/>
      <c r="T86" s="53"/>
      <c r="U86" s="53"/>
      <c r="V86" s="53"/>
      <c r="W86" s="53"/>
      <c r="X86" s="53"/>
      <c r="Y86" s="55">
        <f t="shared" si="1"/>
        <v>0</v>
      </c>
    </row>
    <row r="87" spans="1:25">
      <c r="A87" s="53"/>
      <c r="B87" s="53"/>
      <c r="C87" s="53"/>
      <c r="D87" s="54"/>
      <c r="E87" s="53"/>
      <c r="F87" s="53"/>
      <c r="G87" s="53"/>
      <c r="H87" s="53"/>
      <c r="I87" s="53"/>
      <c r="J87" s="53"/>
      <c r="K87" s="53"/>
      <c r="L87" s="53"/>
      <c r="M87" s="53"/>
      <c r="N87" s="53"/>
      <c r="O87" s="53"/>
      <c r="P87" s="53"/>
      <c r="Q87" s="53"/>
      <c r="R87" s="53"/>
      <c r="S87" s="53"/>
      <c r="T87" s="53"/>
      <c r="U87" s="53"/>
      <c r="V87" s="53"/>
      <c r="W87" s="53"/>
      <c r="X87" s="53"/>
      <c r="Y87" s="55">
        <f t="shared" si="1"/>
        <v>0</v>
      </c>
    </row>
    <row r="88" spans="1:25">
      <c r="A88" s="53"/>
      <c r="B88" s="53"/>
      <c r="C88" s="53"/>
      <c r="D88" s="54"/>
      <c r="E88" s="53"/>
      <c r="F88" s="53"/>
      <c r="G88" s="53"/>
      <c r="H88" s="53"/>
      <c r="I88" s="53"/>
      <c r="J88" s="53"/>
      <c r="K88" s="53"/>
      <c r="L88" s="53"/>
      <c r="M88" s="53"/>
      <c r="N88" s="53"/>
      <c r="O88" s="53"/>
      <c r="P88" s="53"/>
      <c r="Q88" s="53"/>
      <c r="R88" s="53"/>
      <c r="S88" s="53"/>
      <c r="T88" s="53"/>
      <c r="U88" s="53"/>
      <c r="V88" s="53"/>
      <c r="W88" s="53"/>
      <c r="X88" s="53"/>
      <c r="Y88" s="55">
        <f t="shared" si="1"/>
        <v>0</v>
      </c>
    </row>
    <row r="89" spans="1:25">
      <c r="A89" s="53"/>
      <c r="B89" s="53"/>
      <c r="C89" s="53"/>
      <c r="D89" s="54"/>
      <c r="E89" s="53"/>
      <c r="F89" s="53"/>
      <c r="G89" s="53"/>
      <c r="H89" s="53"/>
      <c r="I89" s="53"/>
      <c r="J89" s="53"/>
      <c r="K89" s="53"/>
      <c r="L89" s="53"/>
      <c r="M89" s="53"/>
      <c r="N89" s="53"/>
      <c r="O89" s="53"/>
      <c r="P89" s="53"/>
      <c r="Q89" s="53"/>
      <c r="R89" s="53"/>
      <c r="S89" s="53"/>
      <c r="T89" s="53"/>
      <c r="U89" s="53"/>
      <c r="V89" s="53"/>
      <c r="W89" s="53"/>
      <c r="X89" s="53"/>
      <c r="Y89" s="55">
        <f t="shared" si="1"/>
        <v>0</v>
      </c>
    </row>
    <row r="90" spans="1:25">
      <c r="A90" s="53"/>
      <c r="B90" s="53"/>
      <c r="C90" s="53"/>
      <c r="D90" s="54"/>
      <c r="E90" s="53"/>
      <c r="F90" s="53"/>
      <c r="G90" s="53"/>
      <c r="H90" s="53"/>
      <c r="I90" s="53"/>
      <c r="J90" s="53"/>
      <c r="K90" s="53"/>
      <c r="L90" s="53"/>
      <c r="M90" s="53"/>
      <c r="N90" s="53"/>
      <c r="O90" s="53"/>
      <c r="P90" s="53"/>
      <c r="Q90" s="53"/>
      <c r="R90" s="53"/>
      <c r="S90" s="53"/>
      <c r="T90" s="53"/>
      <c r="U90" s="53"/>
      <c r="V90" s="53"/>
      <c r="W90" s="53"/>
      <c r="X90" s="53"/>
      <c r="Y90" s="55">
        <f t="shared" si="1"/>
        <v>0</v>
      </c>
    </row>
    <row r="91" spans="1:25">
      <c r="A91" s="53"/>
      <c r="B91" s="53"/>
      <c r="C91" s="53"/>
      <c r="D91" s="54"/>
      <c r="E91" s="53"/>
      <c r="F91" s="53"/>
      <c r="G91" s="53"/>
      <c r="H91" s="53"/>
      <c r="I91" s="53"/>
      <c r="J91" s="53"/>
      <c r="K91" s="53"/>
      <c r="L91" s="53"/>
      <c r="M91" s="53"/>
      <c r="N91" s="53"/>
      <c r="O91" s="53"/>
      <c r="P91" s="53"/>
      <c r="Q91" s="53"/>
      <c r="R91" s="53"/>
      <c r="S91" s="53"/>
      <c r="T91" s="53"/>
      <c r="U91" s="53"/>
      <c r="V91" s="53"/>
      <c r="W91" s="53"/>
      <c r="X91" s="53"/>
      <c r="Y91" s="55">
        <f t="shared" si="1"/>
        <v>0</v>
      </c>
    </row>
    <row r="92" spans="1:25">
      <c r="A92" s="53"/>
      <c r="B92" s="53"/>
      <c r="C92" s="53"/>
      <c r="D92" s="54"/>
      <c r="E92" s="53"/>
      <c r="F92" s="53"/>
      <c r="G92" s="53"/>
      <c r="H92" s="53"/>
      <c r="I92" s="53"/>
      <c r="J92" s="53"/>
      <c r="K92" s="53"/>
      <c r="L92" s="53"/>
      <c r="M92" s="53"/>
      <c r="N92" s="53"/>
      <c r="O92" s="53"/>
      <c r="P92" s="53"/>
      <c r="Q92" s="53"/>
      <c r="R92" s="53"/>
      <c r="S92" s="53"/>
      <c r="T92" s="53"/>
      <c r="U92" s="53"/>
      <c r="V92" s="53"/>
      <c r="W92" s="53"/>
      <c r="X92" s="53"/>
      <c r="Y92" s="55">
        <f t="shared" si="1"/>
        <v>0</v>
      </c>
    </row>
    <row r="93" spans="1:25">
      <c r="A93" s="53"/>
      <c r="B93" s="53"/>
      <c r="C93" s="53"/>
      <c r="D93" s="54"/>
      <c r="E93" s="53"/>
      <c r="F93" s="53"/>
      <c r="G93" s="53"/>
      <c r="H93" s="53"/>
      <c r="I93" s="53"/>
      <c r="J93" s="53"/>
      <c r="K93" s="53"/>
      <c r="L93" s="53"/>
      <c r="M93" s="53"/>
      <c r="N93" s="53"/>
      <c r="O93" s="53"/>
      <c r="P93" s="53"/>
      <c r="Q93" s="53"/>
      <c r="R93" s="53"/>
      <c r="S93" s="53"/>
      <c r="T93" s="53"/>
      <c r="U93" s="53"/>
      <c r="V93" s="53"/>
      <c r="W93" s="53"/>
      <c r="X93" s="53"/>
      <c r="Y93" s="55">
        <f t="shared" si="1"/>
        <v>0</v>
      </c>
    </row>
    <row r="94" spans="1:25">
      <c r="A94" s="53"/>
      <c r="B94" s="53"/>
      <c r="C94" s="53"/>
      <c r="D94" s="54"/>
      <c r="E94" s="53"/>
      <c r="F94" s="53"/>
      <c r="G94" s="53"/>
      <c r="H94" s="53"/>
      <c r="I94" s="53"/>
      <c r="J94" s="53"/>
      <c r="K94" s="53"/>
      <c r="L94" s="53"/>
      <c r="M94" s="53"/>
      <c r="N94" s="53"/>
      <c r="O94" s="53"/>
      <c r="P94" s="53"/>
      <c r="Q94" s="53"/>
      <c r="R94" s="53"/>
      <c r="S94" s="53"/>
      <c r="T94" s="53"/>
      <c r="U94" s="53"/>
      <c r="V94" s="53"/>
      <c r="W94" s="53"/>
      <c r="X94" s="53"/>
      <c r="Y94" s="55">
        <f t="shared" si="1"/>
        <v>0</v>
      </c>
    </row>
    <row r="95" spans="1:25">
      <c r="A95" s="53"/>
      <c r="B95" s="53"/>
      <c r="C95" s="53"/>
      <c r="D95" s="54"/>
      <c r="E95" s="53"/>
      <c r="F95" s="53"/>
      <c r="G95" s="53"/>
      <c r="H95" s="53"/>
      <c r="I95" s="53"/>
      <c r="J95" s="53"/>
      <c r="K95" s="53"/>
      <c r="L95" s="53"/>
      <c r="M95" s="53"/>
      <c r="N95" s="53"/>
      <c r="O95" s="53"/>
      <c r="P95" s="53"/>
      <c r="Q95" s="53"/>
      <c r="R95" s="53"/>
      <c r="S95" s="53"/>
      <c r="T95" s="53"/>
      <c r="U95" s="53"/>
      <c r="V95" s="53"/>
      <c r="W95" s="53"/>
      <c r="X95" s="53"/>
      <c r="Y95" s="55">
        <f t="shared" si="1"/>
        <v>0</v>
      </c>
    </row>
    <row r="96" spans="1:25">
      <c r="A96" s="53"/>
      <c r="B96" s="53"/>
      <c r="C96" s="53"/>
      <c r="D96" s="54"/>
      <c r="E96" s="53"/>
      <c r="F96" s="53"/>
      <c r="G96" s="53"/>
      <c r="H96" s="53"/>
      <c r="I96" s="53"/>
      <c r="J96" s="53"/>
      <c r="K96" s="53"/>
      <c r="L96" s="53"/>
      <c r="M96" s="53"/>
      <c r="N96" s="53"/>
      <c r="O96" s="53"/>
      <c r="P96" s="53"/>
      <c r="Q96" s="53"/>
      <c r="R96" s="53"/>
      <c r="S96" s="53"/>
      <c r="T96" s="53"/>
      <c r="U96" s="53"/>
      <c r="V96" s="53"/>
      <c r="W96" s="53"/>
      <c r="X96" s="53"/>
      <c r="Y96" s="55">
        <f t="shared" si="1"/>
        <v>0</v>
      </c>
    </row>
    <row r="97" spans="1:25">
      <c r="A97" s="53"/>
      <c r="B97" s="53"/>
      <c r="C97" s="53"/>
      <c r="D97" s="54"/>
      <c r="E97" s="53"/>
      <c r="F97" s="53"/>
      <c r="G97" s="53"/>
      <c r="H97" s="53"/>
      <c r="I97" s="53"/>
      <c r="J97" s="53"/>
      <c r="K97" s="53"/>
      <c r="L97" s="53"/>
      <c r="M97" s="53"/>
      <c r="N97" s="53"/>
      <c r="O97" s="53"/>
      <c r="P97" s="53"/>
      <c r="Q97" s="53"/>
      <c r="R97" s="53"/>
      <c r="S97" s="53"/>
      <c r="T97" s="53"/>
      <c r="U97" s="53"/>
      <c r="V97" s="53"/>
      <c r="W97" s="53"/>
      <c r="X97" s="53"/>
      <c r="Y97" s="55">
        <f t="shared" si="1"/>
        <v>0</v>
      </c>
    </row>
    <row r="98" spans="1:25">
      <c r="A98" s="53"/>
      <c r="B98" s="53"/>
      <c r="C98" s="53"/>
      <c r="D98" s="54"/>
      <c r="E98" s="53"/>
      <c r="F98" s="53"/>
      <c r="G98" s="53"/>
      <c r="H98" s="53"/>
      <c r="I98" s="53"/>
      <c r="J98" s="53"/>
      <c r="K98" s="53"/>
      <c r="L98" s="53"/>
      <c r="M98" s="53"/>
      <c r="N98" s="53"/>
      <c r="O98" s="53"/>
      <c r="P98" s="53"/>
      <c r="Q98" s="53"/>
      <c r="R98" s="53"/>
      <c r="S98" s="53"/>
      <c r="T98" s="53"/>
      <c r="U98" s="53"/>
      <c r="V98" s="53"/>
      <c r="W98" s="53"/>
      <c r="X98" s="53"/>
      <c r="Y98" s="55">
        <f t="shared" si="1"/>
        <v>0</v>
      </c>
    </row>
    <row r="99" spans="1:25">
      <c r="A99" s="53"/>
      <c r="B99" s="53"/>
      <c r="C99" s="53"/>
      <c r="D99" s="54"/>
      <c r="E99" s="53"/>
      <c r="F99" s="53"/>
      <c r="G99" s="53"/>
      <c r="H99" s="53"/>
      <c r="I99" s="53"/>
      <c r="J99" s="53"/>
      <c r="K99" s="53"/>
      <c r="L99" s="53"/>
      <c r="M99" s="53"/>
      <c r="N99" s="53"/>
      <c r="O99" s="53"/>
      <c r="P99" s="53"/>
      <c r="Q99" s="53"/>
      <c r="R99" s="53"/>
      <c r="S99" s="53"/>
      <c r="T99" s="53"/>
      <c r="U99" s="53"/>
      <c r="V99" s="53"/>
      <c r="W99" s="53"/>
      <c r="X99" s="53"/>
      <c r="Y99" s="55">
        <f t="shared" si="1"/>
        <v>0</v>
      </c>
    </row>
    <row r="100" spans="1:25">
      <c r="A100" s="53"/>
      <c r="B100" s="53"/>
      <c r="C100" s="53"/>
      <c r="D100" s="54"/>
      <c r="E100" s="53"/>
      <c r="F100" s="53"/>
      <c r="G100" s="53"/>
      <c r="H100" s="53"/>
      <c r="I100" s="53"/>
      <c r="J100" s="53"/>
      <c r="K100" s="53"/>
      <c r="L100" s="53"/>
      <c r="M100" s="53"/>
      <c r="N100" s="53"/>
      <c r="O100" s="53"/>
      <c r="P100" s="53"/>
      <c r="Q100" s="53"/>
      <c r="R100" s="53"/>
      <c r="S100" s="53"/>
      <c r="T100" s="53"/>
      <c r="U100" s="53"/>
      <c r="V100" s="53"/>
      <c r="W100" s="53"/>
      <c r="X100" s="53"/>
      <c r="Y100" s="55">
        <f t="shared" si="1"/>
        <v>0</v>
      </c>
    </row>
    <row r="101" spans="1:25">
      <c r="A101" s="53"/>
      <c r="B101" s="53"/>
      <c r="C101" s="53"/>
      <c r="D101" s="54"/>
      <c r="E101" s="53"/>
      <c r="F101" s="53"/>
      <c r="G101" s="53"/>
      <c r="H101" s="53"/>
      <c r="I101" s="53"/>
      <c r="J101" s="53"/>
      <c r="K101" s="53"/>
      <c r="L101" s="53"/>
      <c r="M101" s="53"/>
      <c r="N101" s="53"/>
      <c r="O101" s="53"/>
      <c r="P101" s="53"/>
      <c r="Q101" s="53"/>
      <c r="R101" s="53"/>
      <c r="S101" s="53"/>
      <c r="T101" s="53"/>
      <c r="U101" s="53"/>
      <c r="V101" s="53"/>
      <c r="W101" s="53"/>
      <c r="X101" s="53"/>
      <c r="Y101" s="55">
        <f t="shared" si="1"/>
        <v>0</v>
      </c>
    </row>
    <row r="102" spans="1:25">
      <c r="A102" s="53"/>
      <c r="B102" s="53"/>
      <c r="C102" s="53"/>
      <c r="D102" s="54"/>
      <c r="E102" s="53"/>
      <c r="F102" s="53"/>
      <c r="G102" s="53"/>
      <c r="H102" s="53"/>
      <c r="I102" s="53"/>
      <c r="J102" s="53"/>
      <c r="K102" s="53"/>
      <c r="L102" s="53"/>
      <c r="M102" s="53"/>
      <c r="N102" s="53"/>
      <c r="O102" s="53"/>
      <c r="P102" s="53"/>
      <c r="Q102" s="53"/>
      <c r="R102" s="53"/>
      <c r="S102" s="53"/>
      <c r="T102" s="53"/>
      <c r="U102" s="53"/>
      <c r="V102" s="53"/>
      <c r="W102" s="53"/>
      <c r="X102" s="53"/>
      <c r="Y102" s="55">
        <f t="shared" si="1"/>
        <v>0</v>
      </c>
    </row>
    <row r="103" spans="1:25">
      <c r="A103" s="53"/>
      <c r="B103" s="53"/>
      <c r="C103" s="53"/>
      <c r="D103" s="54"/>
      <c r="E103" s="53"/>
      <c r="F103" s="53"/>
      <c r="G103" s="53"/>
      <c r="H103" s="53"/>
      <c r="I103" s="53"/>
      <c r="J103" s="53"/>
      <c r="K103" s="53"/>
      <c r="L103" s="53"/>
      <c r="M103" s="53"/>
      <c r="N103" s="53"/>
      <c r="O103" s="53"/>
      <c r="P103" s="53"/>
      <c r="Q103" s="53"/>
      <c r="R103" s="53"/>
      <c r="S103" s="53"/>
      <c r="T103" s="53"/>
      <c r="U103" s="53"/>
      <c r="V103" s="53"/>
      <c r="W103" s="53"/>
      <c r="X103" s="53"/>
      <c r="Y103" s="55">
        <f t="shared" si="1"/>
        <v>0</v>
      </c>
    </row>
    <row r="104" spans="1:25">
      <c r="A104" s="53"/>
      <c r="B104" s="53"/>
      <c r="C104" s="53"/>
      <c r="D104" s="54"/>
      <c r="E104" s="53"/>
      <c r="F104" s="53"/>
      <c r="G104" s="53"/>
      <c r="H104" s="53"/>
      <c r="I104" s="53"/>
      <c r="J104" s="53"/>
      <c r="K104" s="53"/>
      <c r="L104" s="53"/>
      <c r="M104" s="53"/>
      <c r="N104" s="53"/>
      <c r="O104" s="53"/>
      <c r="P104" s="53"/>
      <c r="Q104" s="53"/>
      <c r="R104" s="53"/>
      <c r="S104" s="53"/>
      <c r="T104" s="53"/>
      <c r="U104" s="53"/>
      <c r="V104" s="53"/>
      <c r="W104" s="53"/>
      <c r="X104" s="53"/>
      <c r="Y104" s="55">
        <f t="shared" si="1"/>
        <v>0</v>
      </c>
    </row>
    <row r="105" spans="1:25">
      <c r="A105" s="53"/>
      <c r="B105" s="53"/>
      <c r="C105" s="53"/>
      <c r="D105" s="54"/>
      <c r="E105" s="53"/>
      <c r="F105" s="53"/>
      <c r="G105" s="53"/>
      <c r="H105" s="53"/>
      <c r="I105" s="53"/>
      <c r="J105" s="53"/>
      <c r="K105" s="53"/>
      <c r="L105" s="53"/>
      <c r="M105" s="53"/>
      <c r="N105" s="53"/>
      <c r="O105" s="53"/>
      <c r="P105" s="53"/>
      <c r="Q105" s="53"/>
      <c r="R105" s="53"/>
      <c r="S105" s="53"/>
      <c r="T105" s="53"/>
      <c r="U105" s="53"/>
      <c r="V105" s="53"/>
      <c r="W105" s="53"/>
      <c r="X105" s="53"/>
      <c r="Y105" s="55">
        <f t="shared" si="1"/>
        <v>0</v>
      </c>
    </row>
    <row r="106" spans="1:25">
      <c r="A106" s="53"/>
      <c r="B106" s="53"/>
      <c r="C106" s="53"/>
      <c r="D106" s="54"/>
      <c r="E106" s="53"/>
      <c r="F106" s="53"/>
      <c r="G106" s="53"/>
      <c r="H106" s="53"/>
      <c r="I106" s="53"/>
      <c r="J106" s="53"/>
      <c r="K106" s="53"/>
      <c r="L106" s="53"/>
      <c r="M106" s="53"/>
      <c r="N106" s="53"/>
      <c r="O106" s="53"/>
      <c r="P106" s="53"/>
      <c r="Q106" s="53"/>
      <c r="R106" s="53"/>
      <c r="S106" s="53"/>
      <c r="T106" s="53"/>
      <c r="U106" s="53"/>
      <c r="V106" s="53"/>
      <c r="W106" s="53"/>
      <c r="X106" s="53"/>
      <c r="Y106" s="55">
        <f t="shared" si="1"/>
        <v>0</v>
      </c>
    </row>
    <row r="107" spans="1:25">
      <c r="A107" s="53"/>
      <c r="B107" s="53"/>
      <c r="C107" s="53"/>
      <c r="D107" s="54"/>
      <c r="E107" s="53"/>
      <c r="F107" s="53"/>
      <c r="G107" s="53"/>
      <c r="H107" s="53"/>
      <c r="I107" s="53"/>
      <c r="J107" s="53"/>
      <c r="K107" s="53"/>
      <c r="L107" s="53"/>
      <c r="M107" s="53"/>
      <c r="N107" s="53"/>
      <c r="O107" s="53"/>
      <c r="P107" s="53"/>
      <c r="Q107" s="53"/>
      <c r="R107" s="53"/>
      <c r="S107" s="53"/>
      <c r="T107" s="53"/>
      <c r="U107" s="53"/>
      <c r="V107" s="53"/>
      <c r="W107" s="53"/>
      <c r="X107" s="53"/>
      <c r="Y107" s="55">
        <f t="shared" si="1"/>
        <v>0</v>
      </c>
    </row>
    <row r="108" spans="1:25">
      <c r="A108" s="53"/>
      <c r="B108" s="53"/>
      <c r="C108" s="53"/>
      <c r="D108" s="54"/>
      <c r="E108" s="53"/>
      <c r="F108" s="53"/>
      <c r="G108" s="53"/>
      <c r="H108" s="53"/>
      <c r="I108" s="53"/>
      <c r="J108" s="53"/>
      <c r="K108" s="53"/>
      <c r="L108" s="53"/>
      <c r="M108" s="53"/>
      <c r="N108" s="53"/>
      <c r="O108" s="53"/>
      <c r="P108" s="53"/>
      <c r="Q108" s="53"/>
      <c r="R108" s="53"/>
      <c r="S108" s="53"/>
      <c r="T108" s="53"/>
      <c r="U108" s="53"/>
      <c r="V108" s="53"/>
      <c r="W108" s="53"/>
      <c r="X108" s="53"/>
      <c r="Y108" s="55">
        <f t="shared" si="1"/>
        <v>0</v>
      </c>
    </row>
    <row r="109" spans="1:25">
      <c r="A109" s="53"/>
      <c r="B109" s="53"/>
      <c r="C109" s="53"/>
      <c r="D109" s="54"/>
      <c r="E109" s="53"/>
      <c r="F109" s="53"/>
      <c r="G109" s="53"/>
      <c r="H109" s="53"/>
      <c r="I109" s="53"/>
      <c r="J109" s="53"/>
      <c r="K109" s="53"/>
      <c r="L109" s="53"/>
      <c r="M109" s="53"/>
      <c r="N109" s="53"/>
      <c r="O109" s="53"/>
      <c r="P109" s="53"/>
      <c r="Q109" s="53"/>
      <c r="R109" s="53"/>
      <c r="S109" s="53"/>
      <c r="T109" s="53"/>
      <c r="U109" s="53"/>
      <c r="V109" s="53"/>
      <c r="W109" s="53"/>
      <c r="X109" s="53"/>
      <c r="Y109" s="55">
        <f t="shared" si="1"/>
        <v>0</v>
      </c>
    </row>
    <row r="110" spans="1:25">
      <c r="A110" s="53"/>
      <c r="B110" s="53"/>
      <c r="C110" s="53"/>
      <c r="D110" s="54"/>
      <c r="E110" s="53"/>
      <c r="F110" s="53"/>
      <c r="G110" s="53"/>
      <c r="H110" s="53"/>
      <c r="I110" s="53"/>
      <c r="J110" s="53"/>
      <c r="K110" s="53"/>
      <c r="L110" s="53"/>
      <c r="M110" s="53"/>
      <c r="N110" s="53"/>
      <c r="O110" s="53"/>
      <c r="P110" s="53"/>
      <c r="Q110" s="53"/>
      <c r="R110" s="53"/>
      <c r="S110" s="53"/>
      <c r="T110" s="53"/>
      <c r="U110" s="53"/>
      <c r="V110" s="53"/>
      <c r="W110" s="53"/>
      <c r="X110" s="53"/>
      <c r="Y110" s="55">
        <f t="shared" si="1"/>
        <v>0</v>
      </c>
    </row>
    <row r="111" spans="1:25">
      <c r="A111" s="53"/>
      <c r="B111" s="53"/>
      <c r="C111" s="53"/>
      <c r="D111" s="54"/>
      <c r="E111" s="53"/>
      <c r="F111" s="53"/>
      <c r="G111" s="53"/>
      <c r="H111" s="53"/>
      <c r="I111" s="53"/>
      <c r="J111" s="53"/>
      <c r="K111" s="53"/>
      <c r="L111" s="53"/>
      <c r="M111" s="53"/>
      <c r="N111" s="53"/>
      <c r="O111" s="53"/>
      <c r="P111" s="53"/>
      <c r="Q111" s="53"/>
      <c r="R111" s="53"/>
      <c r="S111" s="53"/>
      <c r="T111" s="53"/>
      <c r="U111" s="53"/>
      <c r="V111" s="53"/>
      <c r="W111" s="53"/>
      <c r="X111" s="53"/>
      <c r="Y111" s="55">
        <f t="shared" si="1"/>
        <v>0</v>
      </c>
    </row>
    <row r="112" spans="1:25">
      <c r="A112" s="53"/>
      <c r="B112" s="53"/>
      <c r="C112" s="53"/>
      <c r="D112" s="54"/>
      <c r="E112" s="53"/>
      <c r="F112" s="53"/>
      <c r="G112" s="53"/>
      <c r="H112" s="53"/>
      <c r="I112" s="53"/>
      <c r="J112" s="53"/>
      <c r="K112" s="53"/>
      <c r="L112" s="53"/>
      <c r="M112" s="53"/>
      <c r="N112" s="53"/>
      <c r="O112" s="53"/>
      <c r="P112" s="53"/>
      <c r="Q112" s="53"/>
      <c r="R112" s="53"/>
      <c r="S112" s="53"/>
      <c r="T112" s="53"/>
      <c r="U112" s="53"/>
      <c r="V112" s="53"/>
      <c r="W112" s="53"/>
      <c r="X112" s="53"/>
      <c r="Y112" s="55">
        <f t="shared" si="1"/>
        <v>0</v>
      </c>
    </row>
    <row r="113" spans="1:25">
      <c r="A113" s="53"/>
      <c r="B113" s="53"/>
      <c r="C113" s="53"/>
      <c r="D113" s="54"/>
      <c r="E113" s="53"/>
      <c r="F113" s="53"/>
      <c r="G113" s="53"/>
      <c r="H113" s="53"/>
      <c r="I113" s="53"/>
      <c r="J113" s="53"/>
      <c r="K113" s="53"/>
      <c r="L113" s="53"/>
      <c r="M113" s="53"/>
      <c r="N113" s="53"/>
      <c r="O113" s="53"/>
      <c r="P113" s="53"/>
      <c r="Q113" s="53"/>
      <c r="R113" s="53"/>
      <c r="S113" s="53"/>
      <c r="T113" s="53"/>
      <c r="U113" s="53"/>
      <c r="V113" s="53"/>
      <c r="W113" s="53"/>
      <c r="X113" s="53"/>
      <c r="Y113" s="55">
        <f t="shared" si="1"/>
        <v>0</v>
      </c>
    </row>
    <row r="114" spans="1:25">
      <c r="A114" s="53"/>
      <c r="B114" s="53"/>
      <c r="C114" s="53"/>
      <c r="D114" s="54"/>
      <c r="E114" s="53"/>
      <c r="F114" s="53"/>
      <c r="G114" s="53"/>
      <c r="H114" s="53"/>
      <c r="I114" s="53"/>
      <c r="J114" s="53"/>
      <c r="K114" s="53"/>
      <c r="L114" s="53"/>
      <c r="M114" s="53"/>
      <c r="N114" s="53"/>
      <c r="O114" s="53"/>
      <c r="P114" s="53"/>
      <c r="Q114" s="53"/>
      <c r="R114" s="53"/>
      <c r="S114" s="53"/>
      <c r="T114" s="53"/>
      <c r="U114" s="53"/>
      <c r="V114" s="53"/>
      <c r="W114" s="53"/>
      <c r="X114" s="53"/>
      <c r="Y114" s="55">
        <f t="shared" si="1"/>
        <v>0</v>
      </c>
    </row>
    <row r="115" spans="1:25">
      <c r="A115" s="53"/>
      <c r="B115" s="53"/>
      <c r="C115" s="53"/>
      <c r="D115" s="54"/>
      <c r="E115" s="53"/>
      <c r="F115" s="53"/>
      <c r="G115" s="53"/>
      <c r="H115" s="53"/>
      <c r="I115" s="53"/>
      <c r="J115" s="53"/>
      <c r="K115" s="53"/>
      <c r="L115" s="53"/>
      <c r="M115" s="53"/>
      <c r="N115" s="53"/>
      <c r="O115" s="53"/>
      <c r="P115" s="53"/>
      <c r="Q115" s="53"/>
      <c r="R115" s="53"/>
      <c r="S115" s="53"/>
      <c r="T115" s="53"/>
      <c r="U115" s="53"/>
      <c r="V115" s="53"/>
      <c r="W115" s="53"/>
      <c r="X115" s="53"/>
      <c r="Y115" s="55">
        <f t="shared" si="1"/>
        <v>0</v>
      </c>
    </row>
    <row r="116" spans="1:25">
      <c r="A116" s="53"/>
      <c r="B116" s="53"/>
      <c r="C116" s="53"/>
      <c r="D116" s="54"/>
      <c r="E116" s="53"/>
      <c r="F116" s="53"/>
      <c r="G116" s="53"/>
      <c r="H116" s="53"/>
      <c r="I116" s="53"/>
      <c r="J116" s="53"/>
      <c r="K116" s="53"/>
      <c r="L116" s="53"/>
      <c r="M116" s="53"/>
      <c r="N116" s="53"/>
      <c r="O116" s="53"/>
      <c r="P116" s="53"/>
      <c r="Q116" s="53"/>
      <c r="R116" s="53"/>
      <c r="S116" s="53"/>
      <c r="T116" s="53"/>
      <c r="U116" s="53"/>
      <c r="V116" s="53"/>
      <c r="W116" s="53"/>
      <c r="X116" s="53"/>
      <c r="Y116" s="55">
        <f t="shared" si="1"/>
        <v>0</v>
      </c>
    </row>
    <row r="117" spans="1:25">
      <c r="A117" s="53"/>
      <c r="B117" s="53"/>
      <c r="C117" s="53"/>
      <c r="D117" s="54"/>
      <c r="E117" s="53"/>
      <c r="F117" s="53"/>
      <c r="G117" s="53"/>
      <c r="H117" s="53"/>
      <c r="I117" s="53"/>
      <c r="J117" s="53"/>
      <c r="K117" s="53"/>
      <c r="L117" s="53"/>
      <c r="M117" s="53"/>
      <c r="N117" s="53"/>
      <c r="O117" s="53"/>
      <c r="P117" s="53"/>
      <c r="Q117" s="53"/>
      <c r="R117" s="53"/>
      <c r="S117" s="53"/>
      <c r="T117" s="53"/>
      <c r="U117" s="53"/>
      <c r="V117" s="53"/>
      <c r="W117" s="53"/>
      <c r="X117" s="53"/>
      <c r="Y117" s="55">
        <f t="shared" si="1"/>
        <v>0</v>
      </c>
    </row>
    <row r="118" spans="1:25">
      <c r="A118" s="53"/>
      <c r="B118" s="53"/>
      <c r="C118" s="53"/>
      <c r="D118" s="54"/>
      <c r="E118" s="53"/>
      <c r="F118" s="53"/>
      <c r="G118" s="53"/>
      <c r="H118" s="53"/>
      <c r="I118" s="53"/>
      <c r="J118" s="53"/>
      <c r="K118" s="53"/>
      <c r="L118" s="53"/>
      <c r="M118" s="53"/>
      <c r="N118" s="53"/>
      <c r="O118" s="53"/>
      <c r="P118" s="53"/>
      <c r="Q118" s="53"/>
      <c r="R118" s="53"/>
      <c r="S118" s="53"/>
      <c r="T118" s="53"/>
      <c r="U118" s="53"/>
      <c r="V118" s="53"/>
      <c r="W118" s="53"/>
      <c r="X118" s="53"/>
      <c r="Y118" s="55">
        <f t="shared" si="1"/>
        <v>0</v>
      </c>
    </row>
    <row r="119" spans="1:25">
      <c r="A119" s="53"/>
      <c r="B119" s="53"/>
      <c r="C119" s="53"/>
      <c r="D119" s="54"/>
      <c r="E119" s="53"/>
      <c r="F119" s="53"/>
      <c r="G119" s="53"/>
      <c r="H119" s="53"/>
      <c r="I119" s="53"/>
      <c r="J119" s="53"/>
      <c r="K119" s="53"/>
      <c r="L119" s="53"/>
      <c r="M119" s="53"/>
      <c r="N119" s="53"/>
      <c r="O119" s="53"/>
      <c r="P119" s="53"/>
      <c r="Q119" s="53"/>
      <c r="R119" s="53"/>
      <c r="S119" s="53"/>
      <c r="T119" s="53"/>
      <c r="U119" s="53"/>
      <c r="V119" s="53"/>
      <c r="W119" s="53"/>
      <c r="X119" s="53"/>
      <c r="Y119" s="55">
        <f t="shared" si="1"/>
        <v>0</v>
      </c>
    </row>
    <row r="120" spans="1:25">
      <c r="A120" s="53"/>
      <c r="B120" s="53"/>
      <c r="C120" s="53"/>
      <c r="D120" s="54"/>
      <c r="E120" s="53"/>
      <c r="F120" s="53"/>
      <c r="G120" s="53"/>
      <c r="H120" s="53"/>
      <c r="I120" s="53"/>
      <c r="J120" s="53"/>
      <c r="K120" s="53"/>
      <c r="L120" s="53"/>
      <c r="M120" s="53"/>
      <c r="N120" s="53"/>
      <c r="O120" s="53"/>
      <c r="P120" s="53"/>
      <c r="Q120" s="53"/>
      <c r="R120" s="53"/>
      <c r="S120" s="53"/>
      <c r="T120" s="53"/>
      <c r="U120" s="53"/>
      <c r="V120" s="53"/>
      <c r="W120" s="53"/>
      <c r="X120" s="53"/>
      <c r="Y120" s="55">
        <f t="shared" si="1"/>
        <v>0</v>
      </c>
    </row>
    <row r="121" spans="1:25">
      <c r="A121" s="53"/>
      <c r="B121" s="53"/>
      <c r="C121" s="53"/>
      <c r="D121" s="54"/>
      <c r="E121" s="53"/>
      <c r="F121" s="53"/>
      <c r="G121" s="53"/>
      <c r="H121" s="53"/>
      <c r="I121" s="53"/>
      <c r="J121" s="53"/>
      <c r="K121" s="53"/>
      <c r="L121" s="53"/>
      <c r="M121" s="53"/>
      <c r="N121" s="53"/>
      <c r="O121" s="53"/>
      <c r="P121" s="53"/>
      <c r="Q121" s="53"/>
      <c r="R121" s="53"/>
      <c r="S121" s="53"/>
      <c r="T121" s="53"/>
      <c r="U121" s="53"/>
      <c r="V121" s="53"/>
      <c r="W121" s="53"/>
      <c r="X121" s="53"/>
      <c r="Y121" s="55">
        <f t="shared" si="1"/>
        <v>0</v>
      </c>
    </row>
    <row r="122" spans="1:25">
      <c r="A122" s="53"/>
      <c r="B122" s="53"/>
      <c r="C122" s="53"/>
      <c r="D122" s="54"/>
      <c r="E122" s="53"/>
      <c r="F122" s="53"/>
      <c r="G122" s="53"/>
      <c r="H122" s="53"/>
      <c r="I122" s="53"/>
      <c r="J122" s="53"/>
      <c r="K122" s="53"/>
      <c r="L122" s="53"/>
      <c r="M122" s="53"/>
      <c r="N122" s="53"/>
      <c r="O122" s="53"/>
      <c r="P122" s="53"/>
      <c r="Q122" s="53"/>
      <c r="R122" s="53"/>
      <c r="S122" s="53"/>
      <c r="T122" s="53"/>
      <c r="U122" s="53"/>
      <c r="V122" s="53"/>
      <c r="W122" s="53"/>
      <c r="X122" s="53"/>
      <c r="Y122" s="55">
        <f t="shared" si="1"/>
        <v>0</v>
      </c>
    </row>
    <row r="123" spans="1:25">
      <c r="A123" s="53"/>
      <c r="B123" s="53"/>
      <c r="C123" s="53"/>
      <c r="D123" s="54"/>
      <c r="E123" s="53"/>
      <c r="F123" s="53"/>
      <c r="G123" s="53"/>
      <c r="H123" s="53"/>
      <c r="I123" s="53"/>
      <c r="J123" s="53"/>
      <c r="K123" s="53"/>
      <c r="L123" s="53"/>
      <c r="M123" s="53"/>
      <c r="N123" s="53"/>
      <c r="O123" s="53"/>
      <c r="P123" s="53"/>
      <c r="Q123" s="53"/>
      <c r="R123" s="53"/>
      <c r="S123" s="53"/>
      <c r="T123" s="53"/>
      <c r="U123" s="53"/>
      <c r="V123" s="53"/>
      <c r="W123" s="53"/>
      <c r="X123" s="53"/>
      <c r="Y123" s="55">
        <f t="shared" si="1"/>
        <v>0</v>
      </c>
    </row>
    <row r="124" spans="1:25">
      <c r="A124" s="53"/>
      <c r="B124" s="53"/>
      <c r="C124" s="53"/>
      <c r="D124" s="54"/>
      <c r="E124" s="53"/>
      <c r="F124" s="53"/>
      <c r="G124" s="53"/>
      <c r="H124" s="53"/>
      <c r="I124" s="53"/>
      <c r="J124" s="53"/>
      <c r="K124" s="53"/>
      <c r="L124" s="53"/>
      <c r="M124" s="53"/>
      <c r="N124" s="53"/>
      <c r="O124" s="53"/>
      <c r="P124" s="53"/>
      <c r="Q124" s="53"/>
      <c r="R124" s="53"/>
      <c r="S124" s="53"/>
      <c r="T124" s="53"/>
      <c r="U124" s="53"/>
      <c r="V124" s="53"/>
      <c r="W124" s="53"/>
      <c r="X124" s="53"/>
      <c r="Y124" s="55">
        <f t="shared" si="1"/>
        <v>0</v>
      </c>
    </row>
    <row r="125" spans="1:25">
      <c r="A125" s="53"/>
      <c r="B125" s="53"/>
      <c r="C125" s="53"/>
      <c r="D125" s="54"/>
      <c r="E125" s="53"/>
      <c r="F125" s="53"/>
      <c r="G125" s="53"/>
      <c r="H125" s="53"/>
      <c r="I125" s="53"/>
      <c r="J125" s="53"/>
      <c r="K125" s="53"/>
      <c r="L125" s="53"/>
      <c r="M125" s="53"/>
      <c r="N125" s="53"/>
      <c r="O125" s="53"/>
      <c r="P125" s="53"/>
      <c r="Q125" s="53"/>
      <c r="R125" s="53"/>
      <c r="S125" s="53"/>
      <c r="T125" s="53"/>
      <c r="U125" s="53"/>
      <c r="V125" s="53"/>
      <c r="W125" s="53"/>
      <c r="X125" s="53"/>
      <c r="Y125" s="55">
        <f t="shared" si="1"/>
        <v>0</v>
      </c>
    </row>
    <row r="126" spans="1:25">
      <c r="A126" s="53"/>
      <c r="B126" s="53"/>
      <c r="C126" s="53"/>
      <c r="D126" s="54"/>
      <c r="E126" s="53"/>
      <c r="F126" s="53"/>
      <c r="G126" s="53"/>
      <c r="H126" s="53"/>
      <c r="I126" s="53"/>
      <c r="J126" s="53"/>
      <c r="K126" s="53"/>
      <c r="L126" s="53"/>
      <c r="M126" s="53"/>
      <c r="N126" s="53"/>
      <c r="O126" s="53"/>
      <c r="P126" s="53"/>
      <c r="Q126" s="53"/>
      <c r="R126" s="53"/>
      <c r="S126" s="53"/>
      <c r="T126" s="53"/>
      <c r="U126" s="53"/>
      <c r="V126" s="53"/>
      <c r="W126" s="53"/>
      <c r="X126" s="53"/>
      <c r="Y126" s="55">
        <f t="shared" si="1"/>
        <v>0</v>
      </c>
    </row>
    <row r="127" spans="1:25">
      <c r="A127" s="53"/>
      <c r="B127" s="53"/>
      <c r="C127" s="53"/>
      <c r="D127" s="54"/>
      <c r="E127" s="53"/>
      <c r="F127" s="53"/>
      <c r="G127" s="53"/>
      <c r="H127" s="53"/>
      <c r="I127" s="53"/>
      <c r="J127" s="53"/>
      <c r="K127" s="53"/>
      <c r="L127" s="53"/>
      <c r="M127" s="53"/>
      <c r="N127" s="53"/>
      <c r="O127" s="53"/>
      <c r="P127" s="53"/>
      <c r="Q127" s="53"/>
      <c r="R127" s="53"/>
      <c r="S127" s="53"/>
      <c r="T127" s="53"/>
      <c r="U127" s="53"/>
      <c r="V127" s="53"/>
      <c r="W127" s="53"/>
      <c r="X127" s="53"/>
      <c r="Y127" s="55">
        <f t="shared" si="1"/>
        <v>0</v>
      </c>
    </row>
    <row r="128" spans="1:25">
      <c r="A128" s="53"/>
      <c r="B128" s="53"/>
      <c r="C128" s="53"/>
      <c r="D128" s="54"/>
      <c r="E128" s="53"/>
      <c r="F128" s="53"/>
      <c r="G128" s="53"/>
      <c r="H128" s="53"/>
      <c r="I128" s="53"/>
      <c r="J128" s="53"/>
      <c r="K128" s="53"/>
      <c r="L128" s="53"/>
      <c r="M128" s="53"/>
      <c r="N128" s="53"/>
      <c r="O128" s="53"/>
      <c r="P128" s="53"/>
      <c r="Q128" s="53"/>
      <c r="R128" s="53"/>
      <c r="S128" s="53"/>
      <c r="T128" s="53"/>
      <c r="U128" s="53"/>
      <c r="V128" s="53"/>
      <c r="W128" s="53"/>
      <c r="X128" s="53"/>
      <c r="Y128" s="55">
        <f t="shared" si="1"/>
        <v>0</v>
      </c>
    </row>
    <row r="129" spans="1:25">
      <c r="A129" s="53"/>
      <c r="B129" s="53"/>
      <c r="C129" s="53"/>
      <c r="D129" s="54"/>
      <c r="E129" s="53"/>
      <c r="F129" s="53"/>
      <c r="G129" s="53"/>
      <c r="H129" s="53"/>
      <c r="I129" s="53"/>
      <c r="J129" s="53"/>
      <c r="K129" s="53"/>
      <c r="L129" s="53"/>
      <c r="M129" s="53"/>
      <c r="N129" s="53"/>
      <c r="O129" s="53"/>
      <c r="P129" s="53"/>
      <c r="Q129" s="53"/>
      <c r="R129" s="53"/>
      <c r="S129" s="53"/>
      <c r="T129" s="53"/>
      <c r="U129" s="53"/>
      <c r="V129" s="53"/>
      <c r="W129" s="53"/>
      <c r="X129" s="53"/>
      <c r="Y129" s="55">
        <f t="shared" si="1"/>
        <v>0</v>
      </c>
    </row>
    <row r="130" spans="1:25">
      <c r="A130" s="53"/>
      <c r="B130" s="53"/>
      <c r="C130" s="53"/>
      <c r="D130" s="54"/>
      <c r="E130" s="53"/>
      <c r="F130" s="53"/>
      <c r="G130" s="53"/>
      <c r="H130" s="53"/>
      <c r="I130" s="53"/>
      <c r="J130" s="53"/>
      <c r="K130" s="53"/>
      <c r="L130" s="53"/>
      <c r="M130" s="53"/>
      <c r="N130" s="53"/>
      <c r="O130" s="53"/>
      <c r="P130" s="53"/>
      <c r="Q130" s="53"/>
      <c r="R130" s="53"/>
      <c r="S130" s="53"/>
      <c r="T130" s="53"/>
      <c r="U130" s="53"/>
      <c r="V130" s="53"/>
      <c r="W130" s="53"/>
      <c r="X130" s="53"/>
      <c r="Y130" s="55">
        <f t="shared" si="1"/>
        <v>0</v>
      </c>
    </row>
    <row r="131" spans="1:25">
      <c r="A131" s="53"/>
      <c r="B131" s="53"/>
      <c r="C131" s="53"/>
      <c r="D131" s="54"/>
      <c r="E131" s="53"/>
      <c r="F131" s="53"/>
      <c r="G131" s="53"/>
      <c r="H131" s="53"/>
      <c r="I131" s="53"/>
      <c r="J131" s="53"/>
      <c r="K131" s="53"/>
      <c r="L131" s="53"/>
      <c r="M131" s="53"/>
      <c r="N131" s="53"/>
      <c r="O131" s="53"/>
      <c r="P131" s="53"/>
      <c r="Q131" s="53"/>
      <c r="R131" s="53"/>
      <c r="S131" s="53"/>
      <c r="T131" s="53"/>
      <c r="U131" s="53"/>
      <c r="V131" s="53"/>
      <c r="W131" s="53"/>
      <c r="X131" s="53"/>
      <c r="Y131" s="55">
        <f t="shared" si="1"/>
        <v>0</v>
      </c>
    </row>
    <row r="132" spans="1:25">
      <c r="A132" s="53"/>
      <c r="B132" s="53"/>
      <c r="C132" s="53"/>
      <c r="D132" s="54"/>
      <c r="E132" s="53"/>
      <c r="F132" s="53"/>
      <c r="G132" s="53"/>
      <c r="H132" s="53"/>
      <c r="I132" s="53"/>
      <c r="J132" s="53"/>
      <c r="K132" s="53"/>
      <c r="L132" s="53"/>
      <c r="M132" s="53"/>
      <c r="N132" s="53"/>
      <c r="O132" s="53"/>
      <c r="P132" s="53"/>
      <c r="Q132" s="53"/>
      <c r="R132" s="53"/>
      <c r="S132" s="53"/>
      <c r="T132" s="53"/>
      <c r="U132" s="53"/>
      <c r="V132" s="53"/>
      <c r="W132" s="53"/>
      <c r="X132" s="53"/>
      <c r="Y132" s="55">
        <f t="shared" si="1"/>
        <v>0</v>
      </c>
    </row>
    <row r="133" spans="1:25">
      <c r="A133" s="53"/>
      <c r="B133" s="53"/>
      <c r="C133" s="53"/>
      <c r="D133" s="54"/>
      <c r="E133" s="53"/>
      <c r="F133" s="53"/>
      <c r="G133" s="53"/>
      <c r="H133" s="53"/>
      <c r="I133" s="53"/>
      <c r="J133" s="53"/>
      <c r="K133" s="53"/>
      <c r="L133" s="53"/>
      <c r="M133" s="53"/>
      <c r="N133" s="53"/>
      <c r="O133" s="53"/>
      <c r="P133" s="53"/>
      <c r="Q133" s="53"/>
      <c r="R133" s="53"/>
      <c r="S133" s="53"/>
      <c r="T133" s="53"/>
      <c r="U133" s="53"/>
      <c r="V133" s="53"/>
      <c r="W133" s="53"/>
      <c r="X133" s="53"/>
      <c r="Y133" s="55">
        <f t="shared" si="1"/>
        <v>0</v>
      </c>
    </row>
    <row r="134" spans="1:25">
      <c r="A134" s="53"/>
      <c r="B134" s="53"/>
      <c r="C134" s="53"/>
      <c r="D134" s="54"/>
      <c r="E134" s="53"/>
      <c r="F134" s="53"/>
      <c r="G134" s="53"/>
      <c r="H134" s="53"/>
      <c r="I134" s="53"/>
      <c r="J134" s="53"/>
      <c r="K134" s="53"/>
      <c r="L134" s="53"/>
      <c r="M134" s="53"/>
      <c r="N134" s="53"/>
      <c r="O134" s="53"/>
      <c r="P134" s="53"/>
      <c r="Q134" s="53"/>
      <c r="R134" s="53"/>
      <c r="S134" s="53"/>
      <c r="T134" s="53"/>
      <c r="U134" s="53"/>
      <c r="V134" s="53"/>
      <c r="W134" s="53"/>
      <c r="X134" s="53"/>
      <c r="Y134" s="55">
        <f t="shared" si="1"/>
        <v>0</v>
      </c>
    </row>
    <row r="135" spans="1:25">
      <c r="A135" s="53"/>
      <c r="B135" s="53"/>
      <c r="C135" s="53"/>
      <c r="D135" s="54"/>
      <c r="E135" s="53"/>
      <c r="F135" s="53"/>
      <c r="G135" s="53"/>
      <c r="H135" s="53"/>
      <c r="I135" s="53"/>
      <c r="J135" s="53"/>
      <c r="K135" s="53"/>
      <c r="L135" s="53"/>
      <c r="M135" s="53"/>
      <c r="N135" s="53"/>
      <c r="O135" s="53"/>
      <c r="P135" s="53"/>
      <c r="Q135" s="53"/>
      <c r="R135" s="53"/>
      <c r="S135" s="53"/>
      <c r="T135" s="53"/>
      <c r="U135" s="53"/>
      <c r="V135" s="53"/>
      <c r="W135" s="53"/>
      <c r="X135" s="53"/>
      <c r="Y135" s="55">
        <f t="shared" si="1"/>
        <v>0</v>
      </c>
    </row>
    <row r="136" spans="1:25">
      <c r="A136" s="53"/>
      <c r="B136" s="53"/>
      <c r="C136" s="53"/>
      <c r="D136" s="54"/>
      <c r="E136" s="53"/>
      <c r="F136" s="53"/>
      <c r="G136" s="53"/>
      <c r="H136" s="53"/>
      <c r="I136" s="53"/>
      <c r="J136" s="53"/>
      <c r="K136" s="53"/>
      <c r="L136" s="53"/>
      <c r="M136" s="53"/>
      <c r="N136" s="53"/>
      <c r="O136" s="53"/>
      <c r="P136" s="53"/>
      <c r="Q136" s="53"/>
      <c r="R136" s="53"/>
      <c r="S136" s="53"/>
      <c r="T136" s="53"/>
      <c r="U136" s="53"/>
      <c r="V136" s="53"/>
      <c r="W136" s="53"/>
      <c r="X136" s="53"/>
      <c r="Y136" s="55">
        <f t="shared" si="1"/>
        <v>0</v>
      </c>
    </row>
    <row r="137" spans="1:25">
      <c r="A137" s="53"/>
      <c r="B137" s="53"/>
      <c r="C137" s="53"/>
      <c r="D137" s="54"/>
      <c r="E137" s="53"/>
      <c r="F137" s="53"/>
      <c r="G137" s="53"/>
      <c r="H137" s="53"/>
      <c r="I137" s="53"/>
      <c r="J137" s="53"/>
      <c r="K137" s="53"/>
      <c r="L137" s="53"/>
      <c r="M137" s="53"/>
      <c r="N137" s="53"/>
      <c r="O137" s="53"/>
      <c r="P137" s="53"/>
      <c r="Q137" s="53"/>
      <c r="R137" s="53"/>
      <c r="S137" s="53"/>
      <c r="T137" s="53"/>
      <c r="U137" s="53"/>
      <c r="V137" s="53"/>
      <c r="W137" s="53"/>
      <c r="X137" s="53"/>
      <c r="Y137" s="55">
        <f t="shared" si="1"/>
        <v>0</v>
      </c>
    </row>
    <row r="138" spans="1:25">
      <c r="A138" s="53"/>
      <c r="B138" s="53"/>
      <c r="C138" s="53"/>
      <c r="D138" s="54"/>
      <c r="E138" s="53"/>
      <c r="F138" s="53"/>
      <c r="G138" s="53"/>
      <c r="H138" s="53"/>
      <c r="I138" s="53"/>
      <c r="J138" s="53"/>
      <c r="K138" s="53"/>
      <c r="L138" s="53"/>
      <c r="M138" s="53"/>
      <c r="N138" s="53"/>
      <c r="O138" s="53"/>
      <c r="P138" s="53"/>
      <c r="Q138" s="53"/>
      <c r="R138" s="53"/>
      <c r="S138" s="53"/>
      <c r="T138" s="53"/>
      <c r="U138" s="53"/>
      <c r="V138" s="53"/>
      <c r="W138" s="53"/>
      <c r="X138" s="53"/>
      <c r="Y138" s="55">
        <f t="shared" si="1"/>
        <v>0</v>
      </c>
    </row>
    <row r="139" spans="1:25">
      <c r="A139" s="53"/>
      <c r="B139" s="53"/>
      <c r="C139" s="53"/>
      <c r="D139" s="54"/>
      <c r="E139" s="53"/>
      <c r="F139" s="53"/>
      <c r="G139" s="53"/>
      <c r="H139" s="53"/>
      <c r="I139" s="53"/>
      <c r="J139" s="53"/>
      <c r="K139" s="53"/>
      <c r="L139" s="53"/>
      <c r="M139" s="53"/>
      <c r="N139" s="53"/>
      <c r="O139" s="53"/>
      <c r="P139" s="53"/>
      <c r="Q139" s="53"/>
      <c r="R139" s="53"/>
      <c r="S139" s="53"/>
      <c r="T139" s="53"/>
      <c r="U139" s="53"/>
      <c r="V139" s="53"/>
      <c r="W139" s="53"/>
      <c r="X139" s="53"/>
      <c r="Y139" s="55">
        <f t="shared" ref="Y139:Y202" si="2">SUM(E139:X139)</f>
        <v>0</v>
      </c>
    </row>
    <row r="140" spans="1:25">
      <c r="A140" s="53"/>
      <c r="B140" s="53"/>
      <c r="C140" s="53"/>
      <c r="D140" s="54"/>
      <c r="E140" s="53"/>
      <c r="F140" s="53"/>
      <c r="G140" s="53"/>
      <c r="H140" s="53"/>
      <c r="I140" s="53"/>
      <c r="J140" s="53"/>
      <c r="K140" s="53"/>
      <c r="L140" s="53"/>
      <c r="M140" s="53"/>
      <c r="N140" s="53"/>
      <c r="O140" s="53"/>
      <c r="P140" s="53"/>
      <c r="Q140" s="53"/>
      <c r="R140" s="53"/>
      <c r="S140" s="53"/>
      <c r="T140" s="53"/>
      <c r="U140" s="53"/>
      <c r="V140" s="53"/>
      <c r="W140" s="53"/>
      <c r="X140" s="53"/>
      <c r="Y140" s="55">
        <f t="shared" si="2"/>
        <v>0</v>
      </c>
    </row>
    <row r="141" spans="1:25">
      <c r="A141" s="53"/>
      <c r="B141" s="53"/>
      <c r="C141" s="53"/>
      <c r="D141" s="54"/>
      <c r="E141" s="53"/>
      <c r="F141" s="53"/>
      <c r="G141" s="53"/>
      <c r="H141" s="53"/>
      <c r="I141" s="53"/>
      <c r="J141" s="53"/>
      <c r="K141" s="53"/>
      <c r="L141" s="53"/>
      <c r="M141" s="53"/>
      <c r="N141" s="53"/>
      <c r="O141" s="53"/>
      <c r="P141" s="53"/>
      <c r="Q141" s="53"/>
      <c r="R141" s="53"/>
      <c r="S141" s="53"/>
      <c r="T141" s="53"/>
      <c r="U141" s="53"/>
      <c r="V141" s="53"/>
      <c r="W141" s="53"/>
      <c r="X141" s="53"/>
      <c r="Y141" s="55">
        <f t="shared" si="2"/>
        <v>0</v>
      </c>
    </row>
    <row r="142" spans="1:25">
      <c r="A142" s="53"/>
      <c r="B142" s="53"/>
      <c r="C142" s="53"/>
      <c r="D142" s="54"/>
      <c r="E142" s="53"/>
      <c r="F142" s="53"/>
      <c r="G142" s="53"/>
      <c r="H142" s="53"/>
      <c r="I142" s="53"/>
      <c r="J142" s="53"/>
      <c r="K142" s="53"/>
      <c r="L142" s="53"/>
      <c r="M142" s="53"/>
      <c r="N142" s="53"/>
      <c r="O142" s="53"/>
      <c r="P142" s="53"/>
      <c r="Q142" s="53"/>
      <c r="R142" s="53"/>
      <c r="S142" s="53"/>
      <c r="T142" s="53"/>
      <c r="U142" s="53"/>
      <c r="V142" s="53"/>
      <c r="W142" s="53"/>
      <c r="X142" s="53"/>
      <c r="Y142" s="55">
        <f t="shared" si="2"/>
        <v>0</v>
      </c>
    </row>
    <row r="143" spans="1:25">
      <c r="A143" s="53"/>
      <c r="B143" s="53"/>
      <c r="C143" s="53"/>
      <c r="D143" s="54"/>
      <c r="E143" s="53"/>
      <c r="F143" s="53"/>
      <c r="G143" s="53"/>
      <c r="H143" s="53"/>
      <c r="I143" s="53"/>
      <c r="J143" s="53"/>
      <c r="K143" s="53"/>
      <c r="L143" s="53"/>
      <c r="M143" s="53"/>
      <c r="N143" s="53"/>
      <c r="O143" s="53"/>
      <c r="P143" s="53"/>
      <c r="Q143" s="53"/>
      <c r="R143" s="53"/>
      <c r="S143" s="53"/>
      <c r="T143" s="53"/>
      <c r="U143" s="53"/>
      <c r="V143" s="53"/>
      <c r="W143" s="53"/>
      <c r="X143" s="53"/>
      <c r="Y143" s="55">
        <f t="shared" si="2"/>
        <v>0</v>
      </c>
    </row>
    <row r="144" spans="1:25">
      <c r="A144" s="53"/>
      <c r="B144" s="53"/>
      <c r="C144" s="53"/>
      <c r="D144" s="54"/>
      <c r="E144" s="53"/>
      <c r="F144" s="53"/>
      <c r="G144" s="53"/>
      <c r="H144" s="53"/>
      <c r="I144" s="53"/>
      <c r="J144" s="53"/>
      <c r="K144" s="53"/>
      <c r="L144" s="53"/>
      <c r="M144" s="53"/>
      <c r="N144" s="53"/>
      <c r="O144" s="53"/>
      <c r="P144" s="53"/>
      <c r="Q144" s="53"/>
      <c r="R144" s="53"/>
      <c r="S144" s="53"/>
      <c r="T144" s="53"/>
      <c r="U144" s="53"/>
      <c r="V144" s="53"/>
      <c r="W144" s="53"/>
      <c r="X144" s="53"/>
      <c r="Y144" s="55">
        <f t="shared" si="2"/>
        <v>0</v>
      </c>
    </row>
    <row r="145" spans="1:25">
      <c r="A145" s="53"/>
      <c r="B145" s="53"/>
      <c r="C145" s="53"/>
      <c r="D145" s="54"/>
      <c r="E145" s="53"/>
      <c r="F145" s="53"/>
      <c r="G145" s="53"/>
      <c r="H145" s="53"/>
      <c r="I145" s="53"/>
      <c r="J145" s="53"/>
      <c r="K145" s="53"/>
      <c r="L145" s="53"/>
      <c r="M145" s="53"/>
      <c r="N145" s="53"/>
      <c r="O145" s="53"/>
      <c r="P145" s="53"/>
      <c r="Q145" s="53"/>
      <c r="R145" s="53"/>
      <c r="S145" s="53"/>
      <c r="T145" s="53"/>
      <c r="U145" s="53"/>
      <c r="V145" s="53"/>
      <c r="W145" s="53"/>
      <c r="X145" s="53"/>
      <c r="Y145" s="55">
        <f t="shared" si="2"/>
        <v>0</v>
      </c>
    </row>
    <row r="146" spans="1:25">
      <c r="A146" s="53"/>
      <c r="B146" s="53"/>
      <c r="C146" s="53"/>
      <c r="D146" s="54"/>
      <c r="E146" s="53"/>
      <c r="F146" s="53"/>
      <c r="G146" s="53"/>
      <c r="H146" s="53"/>
      <c r="I146" s="53"/>
      <c r="J146" s="53"/>
      <c r="K146" s="53"/>
      <c r="L146" s="53"/>
      <c r="M146" s="53"/>
      <c r="N146" s="53"/>
      <c r="O146" s="53"/>
      <c r="P146" s="53"/>
      <c r="Q146" s="53"/>
      <c r="R146" s="53"/>
      <c r="S146" s="53"/>
      <c r="T146" s="53"/>
      <c r="U146" s="53"/>
      <c r="V146" s="53"/>
      <c r="W146" s="53"/>
      <c r="X146" s="53"/>
      <c r="Y146" s="55">
        <f t="shared" si="2"/>
        <v>0</v>
      </c>
    </row>
    <row r="147" spans="1:25">
      <c r="A147" s="53"/>
      <c r="B147" s="53"/>
      <c r="C147" s="53"/>
      <c r="D147" s="54"/>
      <c r="E147" s="53"/>
      <c r="F147" s="53"/>
      <c r="G147" s="53"/>
      <c r="H147" s="53"/>
      <c r="I147" s="53"/>
      <c r="J147" s="53"/>
      <c r="K147" s="53"/>
      <c r="L147" s="53"/>
      <c r="M147" s="53"/>
      <c r="N147" s="53"/>
      <c r="O147" s="53"/>
      <c r="P147" s="53"/>
      <c r="Q147" s="53"/>
      <c r="R147" s="53"/>
      <c r="S147" s="53"/>
      <c r="T147" s="53"/>
      <c r="U147" s="53"/>
      <c r="V147" s="53"/>
      <c r="W147" s="53"/>
      <c r="X147" s="53"/>
      <c r="Y147" s="55">
        <f t="shared" si="2"/>
        <v>0</v>
      </c>
    </row>
    <row r="148" spans="1:25">
      <c r="A148" s="53"/>
      <c r="B148" s="53"/>
      <c r="C148" s="53"/>
      <c r="D148" s="54"/>
      <c r="E148" s="53"/>
      <c r="F148" s="53"/>
      <c r="G148" s="53"/>
      <c r="H148" s="53"/>
      <c r="I148" s="53"/>
      <c r="J148" s="53"/>
      <c r="K148" s="53"/>
      <c r="L148" s="53"/>
      <c r="M148" s="53"/>
      <c r="N148" s="53"/>
      <c r="O148" s="53"/>
      <c r="P148" s="53"/>
      <c r="Q148" s="53"/>
      <c r="R148" s="53"/>
      <c r="S148" s="53"/>
      <c r="T148" s="53"/>
      <c r="U148" s="53"/>
      <c r="V148" s="53"/>
      <c r="W148" s="53"/>
      <c r="X148" s="53"/>
      <c r="Y148" s="55">
        <f t="shared" si="2"/>
        <v>0</v>
      </c>
    </row>
    <row r="149" spans="1:25">
      <c r="A149" s="53"/>
      <c r="B149" s="53"/>
      <c r="C149" s="53"/>
      <c r="D149" s="54"/>
      <c r="E149" s="53"/>
      <c r="F149" s="53"/>
      <c r="G149" s="53"/>
      <c r="H149" s="53"/>
      <c r="I149" s="53"/>
      <c r="J149" s="53"/>
      <c r="K149" s="53"/>
      <c r="L149" s="53"/>
      <c r="M149" s="53"/>
      <c r="N149" s="53"/>
      <c r="O149" s="53"/>
      <c r="P149" s="53"/>
      <c r="Q149" s="53"/>
      <c r="R149" s="53"/>
      <c r="S149" s="53"/>
      <c r="T149" s="53"/>
      <c r="U149" s="53"/>
      <c r="V149" s="53"/>
      <c r="W149" s="53"/>
      <c r="X149" s="53"/>
      <c r="Y149" s="55">
        <f t="shared" si="2"/>
        <v>0</v>
      </c>
    </row>
    <row r="150" spans="1:25">
      <c r="A150" s="53"/>
      <c r="B150" s="53"/>
      <c r="C150" s="53"/>
      <c r="D150" s="54"/>
      <c r="E150" s="53"/>
      <c r="F150" s="53"/>
      <c r="G150" s="53"/>
      <c r="H150" s="53"/>
      <c r="I150" s="53"/>
      <c r="J150" s="53"/>
      <c r="K150" s="53"/>
      <c r="L150" s="53"/>
      <c r="M150" s="53"/>
      <c r="N150" s="53"/>
      <c r="O150" s="53"/>
      <c r="P150" s="53"/>
      <c r="Q150" s="53"/>
      <c r="R150" s="53"/>
      <c r="S150" s="53"/>
      <c r="T150" s="53"/>
      <c r="U150" s="53"/>
      <c r="V150" s="53"/>
      <c r="W150" s="53"/>
      <c r="X150" s="53"/>
      <c r="Y150" s="55">
        <f t="shared" si="2"/>
        <v>0</v>
      </c>
    </row>
    <row r="151" spans="1:25">
      <c r="A151" s="53"/>
      <c r="B151" s="53"/>
      <c r="C151" s="53"/>
      <c r="D151" s="54"/>
      <c r="E151" s="53"/>
      <c r="F151" s="53"/>
      <c r="G151" s="53"/>
      <c r="H151" s="53"/>
      <c r="I151" s="53"/>
      <c r="J151" s="53"/>
      <c r="K151" s="53"/>
      <c r="L151" s="53"/>
      <c r="M151" s="53"/>
      <c r="N151" s="53"/>
      <c r="O151" s="53"/>
      <c r="P151" s="53"/>
      <c r="Q151" s="53"/>
      <c r="R151" s="53"/>
      <c r="S151" s="53"/>
      <c r="T151" s="53"/>
      <c r="U151" s="53"/>
      <c r="V151" s="53"/>
      <c r="W151" s="53"/>
      <c r="X151" s="53"/>
      <c r="Y151" s="55">
        <f t="shared" si="2"/>
        <v>0</v>
      </c>
    </row>
    <row r="152" spans="1:25">
      <c r="A152" s="53"/>
      <c r="B152" s="53"/>
      <c r="C152" s="53"/>
      <c r="D152" s="54"/>
      <c r="E152" s="53"/>
      <c r="F152" s="53"/>
      <c r="G152" s="53"/>
      <c r="H152" s="53"/>
      <c r="I152" s="53"/>
      <c r="J152" s="53"/>
      <c r="K152" s="53"/>
      <c r="L152" s="53"/>
      <c r="M152" s="53"/>
      <c r="N152" s="53"/>
      <c r="O152" s="53"/>
      <c r="P152" s="53"/>
      <c r="Q152" s="53"/>
      <c r="R152" s="53"/>
      <c r="S152" s="53"/>
      <c r="T152" s="53"/>
      <c r="U152" s="53"/>
      <c r="V152" s="53"/>
      <c r="W152" s="53"/>
      <c r="X152" s="53"/>
      <c r="Y152" s="55">
        <f t="shared" si="2"/>
        <v>0</v>
      </c>
    </row>
    <row r="153" spans="1:25">
      <c r="A153" s="53"/>
      <c r="B153" s="53"/>
      <c r="C153" s="53"/>
      <c r="D153" s="54"/>
      <c r="E153" s="53"/>
      <c r="F153" s="53"/>
      <c r="G153" s="53"/>
      <c r="H153" s="53"/>
      <c r="I153" s="53"/>
      <c r="J153" s="53"/>
      <c r="K153" s="53"/>
      <c r="L153" s="53"/>
      <c r="M153" s="53"/>
      <c r="N153" s="53"/>
      <c r="O153" s="53"/>
      <c r="P153" s="53"/>
      <c r="Q153" s="53"/>
      <c r="R153" s="53"/>
      <c r="S153" s="53"/>
      <c r="T153" s="53"/>
      <c r="U153" s="53"/>
      <c r="V153" s="53"/>
      <c r="W153" s="53"/>
      <c r="X153" s="53"/>
      <c r="Y153" s="55">
        <f t="shared" si="2"/>
        <v>0</v>
      </c>
    </row>
    <row r="154" spans="1:25">
      <c r="A154" s="53"/>
      <c r="B154" s="53"/>
      <c r="C154" s="53"/>
      <c r="D154" s="54"/>
      <c r="E154" s="53"/>
      <c r="F154" s="53"/>
      <c r="G154" s="53"/>
      <c r="H154" s="53"/>
      <c r="I154" s="53"/>
      <c r="J154" s="53"/>
      <c r="K154" s="53"/>
      <c r="L154" s="53"/>
      <c r="M154" s="53"/>
      <c r="N154" s="53"/>
      <c r="O154" s="53"/>
      <c r="P154" s="53"/>
      <c r="Q154" s="53"/>
      <c r="R154" s="53"/>
      <c r="S154" s="53"/>
      <c r="T154" s="53"/>
      <c r="U154" s="53"/>
      <c r="V154" s="53"/>
      <c r="W154" s="53"/>
      <c r="X154" s="53"/>
      <c r="Y154" s="55">
        <f t="shared" si="2"/>
        <v>0</v>
      </c>
    </row>
    <row r="155" spans="1:25">
      <c r="A155" s="53"/>
      <c r="B155" s="53"/>
      <c r="C155" s="53"/>
      <c r="D155" s="54"/>
      <c r="E155" s="53"/>
      <c r="F155" s="53"/>
      <c r="G155" s="53"/>
      <c r="H155" s="53"/>
      <c r="I155" s="53"/>
      <c r="J155" s="53"/>
      <c r="K155" s="53"/>
      <c r="L155" s="53"/>
      <c r="M155" s="53"/>
      <c r="N155" s="53"/>
      <c r="O155" s="53"/>
      <c r="P155" s="53"/>
      <c r="Q155" s="53"/>
      <c r="R155" s="53"/>
      <c r="S155" s="53"/>
      <c r="T155" s="53"/>
      <c r="U155" s="53"/>
      <c r="V155" s="53"/>
      <c r="W155" s="53"/>
      <c r="X155" s="53"/>
      <c r="Y155" s="55">
        <f t="shared" si="2"/>
        <v>0</v>
      </c>
    </row>
    <row r="156" spans="1:25">
      <c r="A156" s="53"/>
      <c r="B156" s="53"/>
      <c r="C156" s="53"/>
      <c r="D156" s="54"/>
      <c r="E156" s="53"/>
      <c r="F156" s="53"/>
      <c r="G156" s="53"/>
      <c r="H156" s="53"/>
      <c r="I156" s="53"/>
      <c r="J156" s="53"/>
      <c r="K156" s="53"/>
      <c r="L156" s="53"/>
      <c r="M156" s="53"/>
      <c r="N156" s="53"/>
      <c r="O156" s="53"/>
      <c r="P156" s="53"/>
      <c r="Q156" s="53"/>
      <c r="R156" s="53"/>
      <c r="S156" s="53"/>
      <c r="T156" s="53"/>
      <c r="U156" s="53"/>
      <c r="V156" s="53"/>
      <c r="W156" s="53"/>
      <c r="X156" s="53"/>
      <c r="Y156" s="55">
        <f t="shared" si="2"/>
        <v>0</v>
      </c>
    </row>
    <row r="157" spans="1:25">
      <c r="A157" s="53"/>
      <c r="B157" s="53"/>
      <c r="C157" s="53"/>
      <c r="D157" s="54"/>
      <c r="E157" s="53"/>
      <c r="F157" s="53"/>
      <c r="G157" s="53"/>
      <c r="H157" s="53"/>
      <c r="I157" s="53"/>
      <c r="J157" s="53"/>
      <c r="K157" s="53"/>
      <c r="L157" s="53"/>
      <c r="M157" s="53"/>
      <c r="N157" s="53"/>
      <c r="O157" s="53"/>
      <c r="P157" s="53"/>
      <c r="Q157" s="53"/>
      <c r="R157" s="53"/>
      <c r="S157" s="53"/>
      <c r="T157" s="53"/>
      <c r="U157" s="53"/>
      <c r="V157" s="53"/>
      <c r="W157" s="53"/>
      <c r="X157" s="53"/>
      <c r="Y157" s="55">
        <f t="shared" si="2"/>
        <v>0</v>
      </c>
    </row>
    <row r="158" spans="1:25">
      <c r="A158" s="53"/>
      <c r="B158" s="53"/>
      <c r="C158" s="53"/>
      <c r="D158" s="54"/>
      <c r="E158" s="53"/>
      <c r="F158" s="53"/>
      <c r="G158" s="53"/>
      <c r="H158" s="53"/>
      <c r="I158" s="53"/>
      <c r="J158" s="53"/>
      <c r="K158" s="53"/>
      <c r="L158" s="53"/>
      <c r="M158" s="53"/>
      <c r="N158" s="53"/>
      <c r="O158" s="53"/>
      <c r="P158" s="53"/>
      <c r="Q158" s="53"/>
      <c r="R158" s="53"/>
      <c r="S158" s="53"/>
      <c r="T158" s="53"/>
      <c r="U158" s="53"/>
      <c r="V158" s="53"/>
      <c r="W158" s="53"/>
      <c r="X158" s="53"/>
      <c r="Y158" s="55">
        <f t="shared" si="2"/>
        <v>0</v>
      </c>
    </row>
    <row r="159" spans="1:25">
      <c r="A159" s="53"/>
      <c r="B159" s="53"/>
      <c r="C159" s="53"/>
      <c r="D159" s="54"/>
      <c r="E159" s="53"/>
      <c r="F159" s="53"/>
      <c r="G159" s="53"/>
      <c r="H159" s="53"/>
      <c r="I159" s="53"/>
      <c r="J159" s="53"/>
      <c r="K159" s="53"/>
      <c r="L159" s="53"/>
      <c r="M159" s="53"/>
      <c r="N159" s="53"/>
      <c r="O159" s="53"/>
      <c r="P159" s="53"/>
      <c r="Q159" s="53"/>
      <c r="R159" s="53"/>
      <c r="S159" s="53"/>
      <c r="T159" s="53"/>
      <c r="U159" s="53"/>
      <c r="V159" s="53"/>
      <c r="W159" s="53"/>
      <c r="X159" s="53"/>
      <c r="Y159" s="55">
        <f t="shared" si="2"/>
        <v>0</v>
      </c>
    </row>
    <row r="160" spans="1:25">
      <c r="A160" s="53"/>
      <c r="B160" s="53"/>
      <c r="C160" s="53"/>
      <c r="D160" s="54"/>
      <c r="E160" s="53"/>
      <c r="F160" s="53"/>
      <c r="G160" s="53"/>
      <c r="H160" s="53"/>
      <c r="I160" s="53"/>
      <c r="J160" s="53"/>
      <c r="K160" s="53"/>
      <c r="L160" s="53"/>
      <c r="M160" s="53"/>
      <c r="N160" s="53"/>
      <c r="O160" s="53"/>
      <c r="P160" s="53"/>
      <c r="Q160" s="53"/>
      <c r="R160" s="53"/>
      <c r="S160" s="53"/>
      <c r="T160" s="53"/>
      <c r="U160" s="53"/>
      <c r="V160" s="53"/>
      <c r="W160" s="53"/>
      <c r="X160" s="53"/>
      <c r="Y160" s="55">
        <f t="shared" si="2"/>
        <v>0</v>
      </c>
    </row>
    <row r="161" spans="1:25">
      <c r="A161" s="53"/>
      <c r="B161" s="53"/>
      <c r="C161" s="53"/>
      <c r="D161" s="54"/>
      <c r="E161" s="53"/>
      <c r="F161" s="53"/>
      <c r="G161" s="53"/>
      <c r="H161" s="53"/>
      <c r="I161" s="53"/>
      <c r="J161" s="53"/>
      <c r="K161" s="53"/>
      <c r="L161" s="53"/>
      <c r="M161" s="53"/>
      <c r="N161" s="53"/>
      <c r="O161" s="53"/>
      <c r="P161" s="53"/>
      <c r="Q161" s="53"/>
      <c r="R161" s="53"/>
      <c r="S161" s="53"/>
      <c r="T161" s="53"/>
      <c r="U161" s="53"/>
      <c r="V161" s="53"/>
      <c r="W161" s="53"/>
      <c r="X161" s="53"/>
      <c r="Y161" s="55">
        <f t="shared" si="2"/>
        <v>0</v>
      </c>
    </row>
    <row r="162" spans="1:25">
      <c r="A162" s="53"/>
      <c r="B162" s="53"/>
      <c r="C162" s="53"/>
      <c r="D162" s="54"/>
      <c r="E162" s="53"/>
      <c r="F162" s="53"/>
      <c r="G162" s="53"/>
      <c r="H162" s="53"/>
      <c r="I162" s="53"/>
      <c r="J162" s="53"/>
      <c r="K162" s="53"/>
      <c r="L162" s="53"/>
      <c r="M162" s="53"/>
      <c r="N162" s="53"/>
      <c r="O162" s="53"/>
      <c r="P162" s="53"/>
      <c r="Q162" s="53"/>
      <c r="R162" s="53"/>
      <c r="S162" s="53"/>
      <c r="T162" s="53"/>
      <c r="U162" s="53"/>
      <c r="V162" s="53"/>
      <c r="W162" s="53"/>
      <c r="X162" s="53"/>
      <c r="Y162" s="55">
        <f t="shared" si="2"/>
        <v>0</v>
      </c>
    </row>
    <row r="163" spans="1:25">
      <c r="A163" s="53"/>
      <c r="B163" s="53"/>
      <c r="C163" s="53"/>
      <c r="D163" s="54"/>
      <c r="E163" s="53"/>
      <c r="F163" s="53"/>
      <c r="G163" s="53"/>
      <c r="H163" s="53"/>
      <c r="I163" s="53"/>
      <c r="J163" s="53"/>
      <c r="K163" s="53"/>
      <c r="L163" s="53"/>
      <c r="M163" s="53"/>
      <c r="N163" s="53"/>
      <c r="O163" s="53"/>
      <c r="P163" s="53"/>
      <c r="Q163" s="53"/>
      <c r="R163" s="53"/>
      <c r="S163" s="53"/>
      <c r="T163" s="53"/>
      <c r="U163" s="53"/>
      <c r="V163" s="53"/>
      <c r="W163" s="53"/>
      <c r="X163" s="53"/>
      <c r="Y163" s="55">
        <f t="shared" si="2"/>
        <v>0</v>
      </c>
    </row>
    <row r="164" spans="1:25">
      <c r="A164" s="53"/>
      <c r="B164" s="53"/>
      <c r="C164" s="53"/>
      <c r="D164" s="54"/>
      <c r="E164" s="53"/>
      <c r="F164" s="53"/>
      <c r="G164" s="53"/>
      <c r="H164" s="53"/>
      <c r="I164" s="53"/>
      <c r="J164" s="53"/>
      <c r="K164" s="53"/>
      <c r="L164" s="53"/>
      <c r="M164" s="53"/>
      <c r="N164" s="53"/>
      <c r="O164" s="53"/>
      <c r="P164" s="53"/>
      <c r="Q164" s="53"/>
      <c r="R164" s="53"/>
      <c r="S164" s="53"/>
      <c r="T164" s="53"/>
      <c r="U164" s="53"/>
      <c r="V164" s="53"/>
      <c r="W164" s="53"/>
      <c r="X164" s="53"/>
      <c r="Y164" s="55">
        <f t="shared" si="2"/>
        <v>0</v>
      </c>
    </row>
    <row r="165" spans="1:25">
      <c r="A165" s="53"/>
      <c r="B165" s="53"/>
      <c r="C165" s="53"/>
      <c r="D165" s="54"/>
      <c r="E165" s="53"/>
      <c r="F165" s="53"/>
      <c r="G165" s="53"/>
      <c r="H165" s="53"/>
      <c r="I165" s="53"/>
      <c r="J165" s="53"/>
      <c r="K165" s="53"/>
      <c r="L165" s="53"/>
      <c r="M165" s="53"/>
      <c r="N165" s="53"/>
      <c r="O165" s="53"/>
      <c r="P165" s="53"/>
      <c r="Q165" s="53"/>
      <c r="R165" s="53"/>
      <c r="S165" s="53"/>
      <c r="T165" s="53"/>
      <c r="U165" s="53"/>
      <c r="V165" s="53"/>
      <c r="W165" s="53"/>
      <c r="X165" s="53"/>
      <c r="Y165" s="55">
        <f t="shared" si="2"/>
        <v>0</v>
      </c>
    </row>
    <row r="166" spans="1:25">
      <c r="A166" s="53"/>
      <c r="B166" s="53"/>
      <c r="C166" s="53"/>
      <c r="D166" s="54"/>
      <c r="E166" s="53"/>
      <c r="F166" s="53"/>
      <c r="G166" s="53"/>
      <c r="H166" s="53"/>
      <c r="I166" s="53"/>
      <c r="J166" s="53"/>
      <c r="K166" s="53"/>
      <c r="L166" s="53"/>
      <c r="M166" s="53"/>
      <c r="N166" s="53"/>
      <c r="O166" s="53"/>
      <c r="P166" s="53"/>
      <c r="Q166" s="53"/>
      <c r="R166" s="53"/>
      <c r="S166" s="53"/>
      <c r="T166" s="53"/>
      <c r="U166" s="53"/>
      <c r="V166" s="53"/>
      <c r="W166" s="53"/>
      <c r="X166" s="53"/>
      <c r="Y166" s="55">
        <f t="shared" si="2"/>
        <v>0</v>
      </c>
    </row>
    <row r="167" spans="1:25">
      <c r="A167" s="53"/>
      <c r="B167" s="53"/>
      <c r="C167" s="53"/>
      <c r="D167" s="54"/>
      <c r="E167" s="53"/>
      <c r="F167" s="53"/>
      <c r="G167" s="53"/>
      <c r="H167" s="53"/>
      <c r="I167" s="53"/>
      <c r="J167" s="53"/>
      <c r="K167" s="53"/>
      <c r="L167" s="53"/>
      <c r="M167" s="53"/>
      <c r="N167" s="53"/>
      <c r="O167" s="53"/>
      <c r="P167" s="53"/>
      <c r="Q167" s="53"/>
      <c r="R167" s="53"/>
      <c r="S167" s="53"/>
      <c r="T167" s="53"/>
      <c r="U167" s="53"/>
      <c r="V167" s="53"/>
      <c r="W167" s="53"/>
      <c r="X167" s="53"/>
      <c r="Y167" s="55">
        <f t="shared" si="2"/>
        <v>0</v>
      </c>
    </row>
    <row r="168" spans="1:25">
      <c r="A168" s="53"/>
      <c r="B168" s="53"/>
      <c r="C168" s="53"/>
      <c r="D168" s="54"/>
      <c r="E168" s="53"/>
      <c r="F168" s="53"/>
      <c r="G168" s="53"/>
      <c r="H168" s="53"/>
      <c r="I168" s="53"/>
      <c r="J168" s="53"/>
      <c r="K168" s="53"/>
      <c r="L168" s="53"/>
      <c r="M168" s="53"/>
      <c r="N168" s="53"/>
      <c r="O168" s="53"/>
      <c r="P168" s="53"/>
      <c r="Q168" s="53"/>
      <c r="R168" s="53"/>
      <c r="S168" s="53"/>
      <c r="T168" s="53"/>
      <c r="U168" s="53"/>
      <c r="V168" s="53"/>
      <c r="W168" s="53"/>
      <c r="X168" s="53"/>
      <c r="Y168" s="55">
        <f t="shared" si="2"/>
        <v>0</v>
      </c>
    </row>
    <row r="169" spans="1:25">
      <c r="A169" s="53"/>
      <c r="B169" s="53"/>
      <c r="C169" s="53"/>
      <c r="D169" s="54"/>
      <c r="E169" s="53"/>
      <c r="F169" s="53"/>
      <c r="G169" s="53"/>
      <c r="H169" s="53"/>
      <c r="I169" s="53"/>
      <c r="J169" s="53"/>
      <c r="K169" s="53"/>
      <c r="L169" s="53"/>
      <c r="M169" s="53"/>
      <c r="N169" s="53"/>
      <c r="O169" s="53"/>
      <c r="P169" s="53"/>
      <c r="Q169" s="53"/>
      <c r="R169" s="53"/>
      <c r="S169" s="53"/>
      <c r="T169" s="53"/>
      <c r="U169" s="53"/>
      <c r="V169" s="53"/>
      <c r="W169" s="53"/>
      <c r="X169" s="53"/>
      <c r="Y169" s="55">
        <f t="shared" si="2"/>
        <v>0</v>
      </c>
    </row>
    <row r="170" spans="1:25">
      <c r="A170" s="53"/>
      <c r="B170" s="53"/>
      <c r="C170" s="53"/>
      <c r="D170" s="54"/>
      <c r="E170" s="53"/>
      <c r="F170" s="53"/>
      <c r="G170" s="53"/>
      <c r="H170" s="53"/>
      <c r="I170" s="53"/>
      <c r="J170" s="53"/>
      <c r="K170" s="53"/>
      <c r="L170" s="53"/>
      <c r="M170" s="53"/>
      <c r="N170" s="53"/>
      <c r="O170" s="53"/>
      <c r="P170" s="53"/>
      <c r="Q170" s="53"/>
      <c r="R170" s="53"/>
      <c r="S170" s="53"/>
      <c r="T170" s="53"/>
      <c r="U170" s="53"/>
      <c r="V170" s="53"/>
      <c r="W170" s="53"/>
      <c r="X170" s="53"/>
      <c r="Y170" s="55">
        <f t="shared" si="2"/>
        <v>0</v>
      </c>
    </row>
    <row r="171" spans="1:25">
      <c r="A171" s="53"/>
      <c r="B171" s="53"/>
      <c r="C171" s="53"/>
      <c r="D171" s="54"/>
      <c r="E171" s="53"/>
      <c r="F171" s="53"/>
      <c r="G171" s="53"/>
      <c r="H171" s="53"/>
      <c r="I171" s="53"/>
      <c r="J171" s="53"/>
      <c r="K171" s="53"/>
      <c r="L171" s="53"/>
      <c r="M171" s="53"/>
      <c r="N171" s="53"/>
      <c r="O171" s="53"/>
      <c r="P171" s="53"/>
      <c r="Q171" s="53"/>
      <c r="R171" s="53"/>
      <c r="S171" s="53"/>
      <c r="T171" s="53"/>
      <c r="U171" s="53"/>
      <c r="V171" s="53"/>
      <c r="W171" s="53"/>
      <c r="X171" s="53"/>
      <c r="Y171" s="55">
        <f t="shared" si="2"/>
        <v>0</v>
      </c>
    </row>
    <row r="172" spans="1:25">
      <c r="A172" s="53"/>
      <c r="B172" s="53"/>
      <c r="C172" s="53"/>
      <c r="D172" s="54"/>
      <c r="E172" s="53"/>
      <c r="F172" s="53"/>
      <c r="G172" s="53"/>
      <c r="H172" s="53"/>
      <c r="I172" s="53"/>
      <c r="J172" s="53"/>
      <c r="K172" s="53"/>
      <c r="L172" s="53"/>
      <c r="M172" s="53"/>
      <c r="N172" s="53"/>
      <c r="O172" s="53"/>
      <c r="P172" s="53"/>
      <c r="Q172" s="53"/>
      <c r="R172" s="53"/>
      <c r="S172" s="53"/>
      <c r="T172" s="53"/>
      <c r="U172" s="53"/>
      <c r="V172" s="53"/>
      <c r="W172" s="53"/>
      <c r="X172" s="53"/>
      <c r="Y172" s="55">
        <f t="shared" si="2"/>
        <v>0</v>
      </c>
    </row>
    <row r="173" spans="1:25">
      <c r="A173" s="53"/>
      <c r="B173" s="53"/>
      <c r="C173" s="53"/>
      <c r="D173" s="54"/>
      <c r="E173" s="53"/>
      <c r="F173" s="53"/>
      <c r="G173" s="53"/>
      <c r="H173" s="53"/>
      <c r="I173" s="53"/>
      <c r="J173" s="53"/>
      <c r="K173" s="53"/>
      <c r="L173" s="53"/>
      <c r="M173" s="53"/>
      <c r="N173" s="53"/>
      <c r="O173" s="53"/>
      <c r="P173" s="53"/>
      <c r="Q173" s="53"/>
      <c r="R173" s="53"/>
      <c r="S173" s="53"/>
      <c r="T173" s="53"/>
      <c r="U173" s="53"/>
      <c r="V173" s="53"/>
      <c r="W173" s="53"/>
      <c r="X173" s="53"/>
      <c r="Y173" s="55">
        <f t="shared" si="2"/>
        <v>0</v>
      </c>
    </row>
    <row r="174" spans="1:25">
      <c r="A174" s="53"/>
      <c r="B174" s="53"/>
      <c r="C174" s="53"/>
      <c r="D174" s="54"/>
      <c r="E174" s="53"/>
      <c r="F174" s="53"/>
      <c r="G174" s="53"/>
      <c r="H174" s="53"/>
      <c r="I174" s="53"/>
      <c r="J174" s="53"/>
      <c r="K174" s="53"/>
      <c r="L174" s="53"/>
      <c r="M174" s="53"/>
      <c r="N174" s="53"/>
      <c r="O174" s="53"/>
      <c r="P174" s="53"/>
      <c r="Q174" s="53"/>
      <c r="R174" s="53"/>
      <c r="S174" s="53"/>
      <c r="T174" s="53"/>
      <c r="U174" s="53"/>
      <c r="V174" s="53"/>
      <c r="W174" s="53"/>
      <c r="X174" s="53"/>
      <c r="Y174" s="55">
        <f t="shared" si="2"/>
        <v>0</v>
      </c>
    </row>
    <row r="175" spans="1:25">
      <c r="A175" s="53"/>
      <c r="B175" s="53"/>
      <c r="C175" s="53"/>
      <c r="D175" s="54"/>
      <c r="E175" s="53"/>
      <c r="F175" s="53"/>
      <c r="G175" s="53"/>
      <c r="H175" s="53"/>
      <c r="I175" s="53"/>
      <c r="J175" s="53"/>
      <c r="K175" s="53"/>
      <c r="L175" s="53"/>
      <c r="M175" s="53"/>
      <c r="N175" s="53"/>
      <c r="O175" s="53"/>
      <c r="P175" s="53"/>
      <c r="Q175" s="53"/>
      <c r="R175" s="53"/>
      <c r="S175" s="53"/>
      <c r="T175" s="53"/>
      <c r="U175" s="53"/>
      <c r="V175" s="53"/>
      <c r="W175" s="53"/>
      <c r="X175" s="53"/>
      <c r="Y175" s="55">
        <f t="shared" si="2"/>
        <v>0</v>
      </c>
    </row>
    <row r="176" spans="1:25">
      <c r="A176" s="53"/>
      <c r="B176" s="53"/>
      <c r="C176" s="53"/>
      <c r="D176" s="54"/>
      <c r="E176" s="53"/>
      <c r="F176" s="53"/>
      <c r="G176" s="53"/>
      <c r="H176" s="53"/>
      <c r="I176" s="53"/>
      <c r="J176" s="53"/>
      <c r="K176" s="53"/>
      <c r="L176" s="53"/>
      <c r="M176" s="53"/>
      <c r="N176" s="53"/>
      <c r="O176" s="53"/>
      <c r="P176" s="53"/>
      <c r="Q176" s="53"/>
      <c r="R176" s="53"/>
      <c r="S176" s="53"/>
      <c r="T176" s="53"/>
      <c r="U176" s="53"/>
      <c r="V176" s="53"/>
      <c r="W176" s="53"/>
      <c r="X176" s="53"/>
      <c r="Y176" s="55">
        <f t="shared" si="2"/>
        <v>0</v>
      </c>
    </row>
    <row r="177" spans="1:25">
      <c r="A177" s="53"/>
      <c r="B177" s="53"/>
      <c r="C177" s="53"/>
      <c r="D177" s="54"/>
      <c r="E177" s="53"/>
      <c r="F177" s="53"/>
      <c r="G177" s="53"/>
      <c r="H177" s="53"/>
      <c r="I177" s="53"/>
      <c r="J177" s="53"/>
      <c r="K177" s="53"/>
      <c r="L177" s="53"/>
      <c r="M177" s="53"/>
      <c r="N177" s="53"/>
      <c r="O177" s="53"/>
      <c r="P177" s="53"/>
      <c r="Q177" s="53"/>
      <c r="R177" s="53"/>
      <c r="S177" s="53"/>
      <c r="T177" s="53"/>
      <c r="U177" s="53"/>
      <c r="V177" s="53"/>
      <c r="W177" s="53"/>
      <c r="X177" s="53"/>
      <c r="Y177" s="55">
        <f t="shared" si="2"/>
        <v>0</v>
      </c>
    </row>
    <row r="178" spans="1:25">
      <c r="A178" s="53"/>
      <c r="B178" s="53"/>
      <c r="C178" s="53"/>
      <c r="D178" s="54"/>
      <c r="E178" s="53"/>
      <c r="F178" s="53"/>
      <c r="G178" s="53"/>
      <c r="H178" s="53"/>
      <c r="I178" s="53"/>
      <c r="J178" s="53"/>
      <c r="K178" s="53"/>
      <c r="L178" s="53"/>
      <c r="M178" s="53"/>
      <c r="N178" s="53"/>
      <c r="O178" s="53"/>
      <c r="P178" s="53"/>
      <c r="Q178" s="53"/>
      <c r="R178" s="53"/>
      <c r="S178" s="53"/>
      <c r="T178" s="53"/>
      <c r="U178" s="53"/>
      <c r="V178" s="53"/>
      <c r="W178" s="53"/>
      <c r="X178" s="53"/>
      <c r="Y178" s="55">
        <f t="shared" si="2"/>
        <v>0</v>
      </c>
    </row>
    <row r="179" spans="1:25">
      <c r="A179" s="53"/>
      <c r="B179" s="53"/>
      <c r="C179" s="53"/>
      <c r="D179" s="54"/>
      <c r="E179" s="53"/>
      <c r="F179" s="53"/>
      <c r="G179" s="53"/>
      <c r="H179" s="53"/>
      <c r="I179" s="53"/>
      <c r="J179" s="53"/>
      <c r="K179" s="53"/>
      <c r="L179" s="53"/>
      <c r="M179" s="53"/>
      <c r="N179" s="53"/>
      <c r="O179" s="53"/>
      <c r="P179" s="53"/>
      <c r="Q179" s="53"/>
      <c r="R179" s="53"/>
      <c r="S179" s="53"/>
      <c r="T179" s="53"/>
      <c r="U179" s="53"/>
      <c r="V179" s="53"/>
      <c r="W179" s="53"/>
      <c r="X179" s="53"/>
      <c r="Y179" s="55">
        <f t="shared" si="2"/>
        <v>0</v>
      </c>
    </row>
    <row r="180" spans="1:25">
      <c r="A180" s="53"/>
      <c r="B180" s="53"/>
      <c r="C180" s="53"/>
      <c r="D180" s="54"/>
      <c r="E180" s="53"/>
      <c r="F180" s="53"/>
      <c r="G180" s="53"/>
      <c r="H180" s="53"/>
      <c r="I180" s="53"/>
      <c r="J180" s="53"/>
      <c r="K180" s="53"/>
      <c r="L180" s="53"/>
      <c r="M180" s="53"/>
      <c r="N180" s="53"/>
      <c r="O180" s="53"/>
      <c r="P180" s="53"/>
      <c r="Q180" s="53"/>
      <c r="R180" s="53"/>
      <c r="S180" s="53"/>
      <c r="T180" s="53"/>
      <c r="U180" s="53"/>
      <c r="V180" s="53"/>
      <c r="W180" s="53"/>
      <c r="X180" s="53"/>
      <c r="Y180" s="55">
        <f t="shared" si="2"/>
        <v>0</v>
      </c>
    </row>
    <row r="181" spans="1:25">
      <c r="A181" s="53"/>
      <c r="B181" s="53"/>
      <c r="C181" s="53"/>
      <c r="D181" s="54"/>
      <c r="E181" s="53"/>
      <c r="F181" s="53"/>
      <c r="G181" s="53"/>
      <c r="H181" s="53"/>
      <c r="I181" s="53"/>
      <c r="J181" s="53"/>
      <c r="K181" s="53"/>
      <c r="L181" s="53"/>
      <c r="M181" s="53"/>
      <c r="N181" s="53"/>
      <c r="O181" s="53"/>
      <c r="P181" s="53"/>
      <c r="Q181" s="53"/>
      <c r="R181" s="53"/>
      <c r="S181" s="53"/>
      <c r="T181" s="53"/>
      <c r="U181" s="53"/>
      <c r="V181" s="53"/>
      <c r="W181" s="53"/>
      <c r="X181" s="53"/>
      <c r="Y181" s="55">
        <f t="shared" si="2"/>
        <v>0</v>
      </c>
    </row>
    <row r="182" spans="1:25">
      <c r="A182" s="53"/>
      <c r="B182" s="53"/>
      <c r="C182" s="53"/>
      <c r="D182" s="54"/>
      <c r="E182" s="53"/>
      <c r="F182" s="53"/>
      <c r="G182" s="53"/>
      <c r="H182" s="53"/>
      <c r="I182" s="53"/>
      <c r="J182" s="53"/>
      <c r="K182" s="53"/>
      <c r="L182" s="53"/>
      <c r="M182" s="53"/>
      <c r="N182" s="53"/>
      <c r="O182" s="53"/>
      <c r="P182" s="53"/>
      <c r="Q182" s="53"/>
      <c r="R182" s="53"/>
      <c r="S182" s="53"/>
      <c r="T182" s="53"/>
      <c r="U182" s="53"/>
      <c r="V182" s="53"/>
      <c r="W182" s="53"/>
      <c r="X182" s="53"/>
      <c r="Y182" s="55">
        <f t="shared" si="2"/>
        <v>0</v>
      </c>
    </row>
    <row r="183" spans="1:25">
      <c r="A183" s="53"/>
      <c r="B183" s="53"/>
      <c r="C183" s="53"/>
      <c r="D183" s="54"/>
      <c r="E183" s="53"/>
      <c r="F183" s="53"/>
      <c r="G183" s="53"/>
      <c r="H183" s="53"/>
      <c r="I183" s="53"/>
      <c r="J183" s="53"/>
      <c r="K183" s="53"/>
      <c r="L183" s="53"/>
      <c r="M183" s="53"/>
      <c r="N183" s="53"/>
      <c r="O183" s="53"/>
      <c r="P183" s="53"/>
      <c r="Q183" s="53"/>
      <c r="R183" s="53"/>
      <c r="S183" s="53"/>
      <c r="T183" s="53"/>
      <c r="U183" s="53"/>
      <c r="V183" s="53"/>
      <c r="W183" s="53"/>
      <c r="X183" s="53"/>
      <c r="Y183" s="55">
        <f t="shared" si="2"/>
        <v>0</v>
      </c>
    </row>
    <row r="184" spans="1:25">
      <c r="A184" s="53"/>
      <c r="B184" s="53"/>
      <c r="C184" s="53"/>
      <c r="D184" s="54"/>
      <c r="E184" s="53"/>
      <c r="F184" s="53"/>
      <c r="G184" s="53"/>
      <c r="H184" s="53"/>
      <c r="I184" s="53"/>
      <c r="J184" s="53"/>
      <c r="K184" s="53"/>
      <c r="L184" s="53"/>
      <c r="M184" s="53"/>
      <c r="N184" s="53"/>
      <c r="O184" s="53"/>
      <c r="P184" s="53"/>
      <c r="Q184" s="53"/>
      <c r="R184" s="53"/>
      <c r="S184" s="53"/>
      <c r="T184" s="53"/>
      <c r="U184" s="53"/>
      <c r="V184" s="53"/>
      <c r="W184" s="53"/>
      <c r="X184" s="53"/>
      <c r="Y184" s="55">
        <f t="shared" si="2"/>
        <v>0</v>
      </c>
    </row>
    <row r="185" spans="1:25">
      <c r="A185" s="53"/>
      <c r="B185" s="53"/>
      <c r="C185" s="53"/>
      <c r="D185" s="54"/>
      <c r="E185" s="53"/>
      <c r="F185" s="53"/>
      <c r="G185" s="53"/>
      <c r="H185" s="53"/>
      <c r="I185" s="53"/>
      <c r="J185" s="53"/>
      <c r="K185" s="53"/>
      <c r="L185" s="53"/>
      <c r="M185" s="53"/>
      <c r="N185" s="53"/>
      <c r="O185" s="53"/>
      <c r="P185" s="53"/>
      <c r="Q185" s="53"/>
      <c r="R185" s="53"/>
      <c r="S185" s="53"/>
      <c r="T185" s="53"/>
      <c r="U185" s="53"/>
      <c r="V185" s="53"/>
      <c r="W185" s="53"/>
      <c r="X185" s="53"/>
      <c r="Y185" s="55">
        <f t="shared" si="2"/>
        <v>0</v>
      </c>
    </row>
    <row r="186" spans="1:25">
      <c r="A186" s="53"/>
      <c r="B186" s="53"/>
      <c r="C186" s="53"/>
      <c r="D186" s="54"/>
      <c r="E186" s="53"/>
      <c r="F186" s="53"/>
      <c r="G186" s="53"/>
      <c r="H186" s="53"/>
      <c r="I186" s="53"/>
      <c r="J186" s="53"/>
      <c r="K186" s="53"/>
      <c r="L186" s="53"/>
      <c r="M186" s="53"/>
      <c r="N186" s="53"/>
      <c r="O186" s="53"/>
      <c r="P186" s="53"/>
      <c r="Q186" s="53"/>
      <c r="R186" s="53"/>
      <c r="S186" s="53"/>
      <c r="T186" s="53"/>
      <c r="U186" s="53"/>
      <c r="V186" s="53"/>
      <c r="W186" s="53"/>
      <c r="X186" s="53"/>
      <c r="Y186" s="55">
        <f t="shared" si="2"/>
        <v>0</v>
      </c>
    </row>
    <row r="187" spans="1:25">
      <c r="A187" s="53"/>
      <c r="B187" s="53"/>
      <c r="C187" s="53"/>
      <c r="D187" s="54"/>
      <c r="E187" s="53"/>
      <c r="F187" s="53"/>
      <c r="G187" s="53"/>
      <c r="H187" s="53"/>
      <c r="I187" s="53"/>
      <c r="J187" s="53"/>
      <c r="K187" s="53"/>
      <c r="L187" s="53"/>
      <c r="M187" s="53"/>
      <c r="N187" s="53"/>
      <c r="O187" s="53"/>
      <c r="P187" s="53"/>
      <c r="Q187" s="53"/>
      <c r="R187" s="53"/>
      <c r="S187" s="53"/>
      <c r="T187" s="53"/>
      <c r="U187" s="53"/>
      <c r="V187" s="53"/>
      <c r="W187" s="53"/>
      <c r="X187" s="53"/>
      <c r="Y187" s="55">
        <f t="shared" si="2"/>
        <v>0</v>
      </c>
    </row>
    <row r="188" spans="1:25">
      <c r="A188" s="53"/>
      <c r="B188" s="53"/>
      <c r="C188" s="53"/>
      <c r="D188" s="54"/>
      <c r="E188" s="53"/>
      <c r="F188" s="53"/>
      <c r="G188" s="53"/>
      <c r="H188" s="53"/>
      <c r="I188" s="53"/>
      <c r="J188" s="53"/>
      <c r="K188" s="53"/>
      <c r="L188" s="53"/>
      <c r="M188" s="53"/>
      <c r="N188" s="53"/>
      <c r="O188" s="53"/>
      <c r="P188" s="53"/>
      <c r="Q188" s="53"/>
      <c r="R188" s="53"/>
      <c r="S188" s="53"/>
      <c r="T188" s="53"/>
      <c r="U188" s="53"/>
      <c r="V188" s="53"/>
      <c r="W188" s="53"/>
      <c r="X188" s="53"/>
      <c r="Y188" s="55">
        <f t="shared" si="2"/>
        <v>0</v>
      </c>
    </row>
    <row r="189" spans="1:25">
      <c r="A189" s="53"/>
      <c r="B189" s="53"/>
      <c r="C189" s="53"/>
      <c r="D189" s="54"/>
      <c r="E189" s="53"/>
      <c r="F189" s="53"/>
      <c r="G189" s="53"/>
      <c r="H189" s="53"/>
      <c r="I189" s="53"/>
      <c r="J189" s="53"/>
      <c r="K189" s="53"/>
      <c r="L189" s="53"/>
      <c r="M189" s="53"/>
      <c r="N189" s="53"/>
      <c r="O189" s="53"/>
      <c r="P189" s="53"/>
      <c r="Q189" s="53"/>
      <c r="R189" s="53"/>
      <c r="S189" s="53"/>
      <c r="T189" s="53"/>
      <c r="U189" s="53"/>
      <c r="V189" s="53"/>
      <c r="W189" s="53"/>
      <c r="X189" s="53"/>
      <c r="Y189" s="55">
        <f t="shared" si="2"/>
        <v>0</v>
      </c>
    </row>
    <row r="190" spans="1:25">
      <c r="A190" s="53"/>
      <c r="B190" s="53"/>
      <c r="C190" s="53"/>
      <c r="D190" s="54"/>
      <c r="E190" s="53"/>
      <c r="F190" s="53"/>
      <c r="G190" s="53"/>
      <c r="H190" s="53"/>
      <c r="I190" s="53"/>
      <c r="J190" s="53"/>
      <c r="K190" s="53"/>
      <c r="L190" s="53"/>
      <c r="M190" s="53"/>
      <c r="N190" s="53"/>
      <c r="O190" s="53"/>
      <c r="P190" s="53"/>
      <c r="Q190" s="53"/>
      <c r="R190" s="53"/>
      <c r="S190" s="53"/>
      <c r="T190" s="53"/>
      <c r="U190" s="53"/>
      <c r="V190" s="53"/>
      <c r="W190" s="53"/>
      <c r="X190" s="53"/>
      <c r="Y190" s="55">
        <f t="shared" si="2"/>
        <v>0</v>
      </c>
    </row>
    <row r="191" spans="1:25">
      <c r="A191" s="53"/>
      <c r="B191" s="53"/>
      <c r="C191" s="53"/>
      <c r="D191" s="54"/>
      <c r="E191" s="53"/>
      <c r="F191" s="53"/>
      <c r="G191" s="53"/>
      <c r="H191" s="53"/>
      <c r="I191" s="53"/>
      <c r="J191" s="53"/>
      <c r="K191" s="53"/>
      <c r="L191" s="53"/>
      <c r="M191" s="53"/>
      <c r="N191" s="53"/>
      <c r="O191" s="53"/>
      <c r="P191" s="53"/>
      <c r="Q191" s="53"/>
      <c r="R191" s="53"/>
      <c r="S191" s="53"/>
      <c r="T191" s="53"/>
      <c r="U191" s="53"/>
      <c r="V191" s="53"/>
      <c r="W191" s="53"/>
      <c r="X191" s="53"/>
      <c r="Y191" s="55">
        <f t="shared" si="2"/>
        <v>0</v>
      </c>
    </row>
    <row r="192" spans="1:25">
      <c r="A192" s="53"/>
      <c r="B192" s="53"/>
      <c r="C192" s="53"/>
      <c r="D192" s="54"/>
      <c r="E192" s="53"/>
      <c r="F192" s="53"/>
      <c r="G192" s="53"/>
      <c r="H192" s="53"/>
      <c r="I192" s="53"/>
      <c r="J192" s="53"/>
      <c r="K192" s="53"/>
      <c r="L192" s="53"/>
      <c r="M192" s="53"/>
      <c r="N192" s="53"/>
      <c r="O192" s="53"/>
      <c r="P192" s="53"/>
      <c r="Q192" s="53"/>
      <c r="R192" s="53"/>
      <c r="S192" s="53"/>
      <c r="T192" s="53"/>
      <c r="U192" s="53"/>
      <c r="V192" s="53"/>
      <c r="W192" s="53"/>
      <c r="X192" s="53"/>
      <c r="Y192" s="55">
        <f t="shared" si="2"/>
        <v>0</v>
      </c>
    </row>
    <row r="193" spans="1:25">
      <c r="A193" s="53"/>
      <c r="B193" s="53"/>
      <c r="C193" s="53"/>
      <c r="D193" s="54"/>
      <c r="E193" s="53"/>
      <c r="F193" s="53"/>
      <c r="G193" s="53"/>
      <c r="H193" s="53"/>
      <c r="I193" s="53"/>
      <c r="J193" s="53"/>
      <c r="K193" s="53"/>
      <c r="L193" s="53"/>
      <c r="M193" s="53"/>
      <c r="N193" s="53"/>
      <c r="O193" s="53"/>
      <c r="P193" s="53"/>
      <c r="Q193" s="53"/>
      <c r="R193" s="53"/>
      <c r="S193" s="53"/>
      <c r="T193" s="53"/>
      <c r="U193" s="53"/>
      <c r="V193" s="53"/>
      <c r="W193" s="53"/>
      <c r="X193" s="53"/>
      <c r="Y193" s="55">
        <f t="shared" si="2"/>
        <v>0</v>
      </c>
    </row>
    <row r="194" spans="1:25">
      <c r="A194" s="53"/>
      <c r="B194" s="53"/>
      <c r="C194" s="53"/>
      <c r="D194" s="54"/>
      <c r="E194" s="53"/>
      <c r="F194" s="53"/>
      <c r="G194" s="53"/>
      <c r="H194" s="53"/>
      <c r="I194" s="53"/>
      <c r="J194" s="53"/>
      <c r="K194" s="53"/>
      <c r="L194" s="53"/>
      <c r="M194" s="53"/>
      <c r="N194" s="53"/>
      <c r="O194" s="53"/>
      <c r="P194" s="53"/>
      <c r="Q194" s="53"/>
      <c r="R194" s="53"/>
      <c r="S194" s="53"/>
      <c r="T194" s="53"/>
      <c r="U194" s="53"/>
      <c r="V194" s="53"/>
      <c r="W194" s="53"/>
      <c r="X194" s="53"/>
      <c r="Y194" s="55">
        <f t="shared" si="2"/>
        <v>0</v>
      </c>
    </row>
    <row r="195" spans="1:25">
      <c r="A195" s="53"/>
      <c r="B195" s="53"/>
      <c r="C195" s="53"/>
      <c r="D195" s="54"/>
      <c r="E195" s="53"/>
      <c r="F195" s="53"/>
      <c r="G195" s="53"/>
      <c r="H195" s="53"/>
      <c r="I195" s="53"/>
      <c r="J195" s="53"/>
      <c r="K195" s="53"/>
      <c r="L195" s="53"/>
      <c r="M195" s="53"/>
      <c r="N195" s="53"/>
      <c r="O195" s="53"/>
      <c r="P195" s="53"/>
      <c r="Q195" s="53"/>
      <c r="R195" s="53"/>
      <c r="S195" s="53"/>
      <c r="T195" s="53"/>
      <c r="U195" s="53"/>
      <c r="V195" s="53"/>
      <c r="W195" s="53"/>
      <c r="X195" s="53"/>
      <c r="Y195" s="55">
        <f t="shared" si="2"/>
        <v>0</v>
      </c>
    </row>
    <row r="196" spans="1:25">
      <c r="A196" s="53"/>
      <c r="B196" s="53"/>
      <c r="C196" s="53"/>
      <c r="D196" s="54"/>
      <c r="E196" s="53"/>
      <c r="F196" s="53"/>
      <c r="G196" s="53"/>
      <c r="H196" s="53"/>
      <c r="I196" s="53"/>
      <c r="J196" s="53"/>
      <c r="K196" s="53"/>
      <c r="L196" s="53"/>
      <c r="M196" s="53"/>
      <c r="N196" s="53"/>
      <c r="O196" s="53"/>
      <c r="P196" s="53"/>
      <c r="Q196" s="53"/>
      <c r="R196" s="53"/>
      <c r="S196" s="53"/>
      <c r="T196" s="53"/>
      <c r="U196" s="53"/>
      <c r="V196" s="53"/>
      <c r="W196" s="53"/>
      <c r="X196" s="53"/>
      <c r="Y196" s="55">
        <f t="shared" si="2"/>
        <v>0</v>
      </c>
    </row>
    <row r="197" spans="1:25">
      <c r="A197" s="53"/>
      <c r="B197" s="53"/>
      <c r="C197" s="53"/>
      <c r="D197" s="54"/>
      <c r="E197" s="53"/>
      <c r="F197" s="53"/>
      <c r="G197" s="53"/>
      <c r="H197" s="53"/>
      <c r="I197" s="53"/>
      <c r="J197" s="53"/>
      <c r="K197" s="53"/>
      <c r="L197" s="53"/>
      <c r="M197" s="53"/>
      <c r="N197" s="53"/>
      <c r="O197" s="53"/>
      <c r="P197" s="53"/>
      <c r="Q197" s="53"/>
      <c r="R197" s="53"/>
      <c r="S197" s="53"/>
      <c r="T197" s="53"/>
      <c r="U197" s="53"/>
      <c r="V197" s="53"/>
      <c r="W197" s="53"/>
      <c r="X197" s="53"/>
      <c r="Y197" s="55">
        <f t="shared" si="2"/>
        <v>0</v>
      </c>
    </row>
    <row r="198" spans="1:25">
      <c r="A198" s="53"/>
      <c r="B198" s="53"/>
      <c r="C198" s="53"/>
      <c r="D198" s="54"/>
      <c r="E198" s="53"/>
      <c r="F198" s="53"/>
      <c r="G198" s="53"/>
      <c r="H198" s="53"/>
      <c r="I198" s="53"/>
      <c r="J198" s="53"/>
      <c r="K198" s="53"/>
      <c r="L198" s="53"/>
      <c r="M198" s="53"/>
      <c r="N198" s="53"/>
      <c r="O198" s="53"/>
      <c r="P198" s="53"/>
      <c r="Q198" s="53"/>
      <c r="R198" s="53"/>
      <c r="S198" s="53"/>
      <c r="T198" s="53"/>
      <c r="U198" s="53"/>
      <c r="V198" s="53"/>
      <c r="W198" s="53"/>
      <c r="X198" s="53"/>
      <c r="Y198" s="55">
        <f t="shared" si="2"/>
        <v>0</v>
      </c>
    </row>
    <row r="199" spans="1:25">
      <c r="A199" s="53"/>
      <c r="B199" s="53"/>
      <c r="C199" s="53"/>
      <c r="D199" s="54"/>
      <c r="E199" s="53"/>
      <c r="F199" s="53"/>
      <c r="G199" s="53"/>
      <c r="H199" s="53"/>
      <c r="I199" s="53"/>
      <c r="J199" s="53"/>
      <c r="K199" s="53"/>
      <c r="L199" s="53"/>
      <c r="M199" s="53"/>
      <c r="N199" s="53"/>
      <c r="O199" s="53"/>
      <c r="P199" s="53"/>
      <c r="Q199" s="53"/>
      <c r="R199" s="53"/>
      <c r="S199" s="53"/>
      <c r="T199" s="53"/>
      <c r="U199" s="53"/>
      <c r="V199" s="53"/>
      <c r="W199" s="53"/>
      <c r="X199" s="53"/>
      <c r="Y199" s="55">
        <f t="shared" si="2"/>
        <v>0</v>
      </c>
    </row>
    <row r="200" spans="1:25">
      <c r="A200" s="53"/>
      <c r="B200" s="53"/>
      <c r="C200" s="53"/>
      <c r="D200" s="54"/>
      <c r="E200" s="53"/>
      <c r="F200" s="53"/>
      <c r="G200" s="53"/>
      <c r="H200" s="53"/>
      <c r="I200" s="53"/>
      <c r="J200" s="53"/>
      <c r="K200" s="53"/>
      <c r="L200" s="53"/>
      <c r="M200" s="53"/>
      <c r="N200" s="53"/>
      <c r="O200" s="53"/>
      <c r="P200" s="53"/>
      <c r="Q200" s="53"/>
      <c r="R200" s="53"/>
      <c r="S200" s="53"/>
      <c r="T200" s="53"/>
      <c r="U200" s="53"/>
      <c r="V200" s="53"/>
      <c r="W200" s="53"/>
      <c r="X200" s="53"/>
      <c r="Y200" s="55">
        <f t="shared" si="2"/>
        <v>0</v>
      </c>
    </row>
    <row r="201" spans="1:25">
      <c r="A201" s="53"/>
      <c r="B201" s="53"/>
      <c r="C201" s="53"/>
      <c r="D201" s="54"/>
      <c r="E201" s="53"/>
      <c r="F201" s="53"/>
      <c r="G201" s="53"/>
      <c r="H201" s="53"/>
      <c r="I201" s="53"/>
      <c r="J201" s="53"/>
      <c r="K201" s="53"/>
      <c r="L201" s="53"/>
      <c r="M201" s="53"/>
      <c r="N201" s="53"/>
      <c r="O201" s="53"/>
      <c r="P201" s="53"/>
      <c r="Q201" s="53"/>
      <c r="R201" s="53"/>
      <c r="S201" s="53"/>
      <c r="T201" s="53"/>
      <c r="U201" s="53"/>
      <c r="V201" s="53"/>
      <c r="W201" s="53"/>
      <c r="X201" s="53"/>
      <c r="Y201" s="55">
        <f t="shared" si="2"/>
        <v>0</v>
      </c>
    </row>
    <row r="202" spans="1:25">
      <c r="A202" s="53"/>
      <c r="B202" s="53"/>
      <c r="C202" s="53"/>
      <c r="D202" s="54"/>
      <c r="E202" s="53"/>
      <c r="F202" s="53"/>
      <c r="G202" s="53"/>
      <c r="H202" s="53"/>
      <c r="I202" s="53"/>
      <c r="J202" s="53"/>
      <c r="K202" s="53"/>
      <c r="L202" s="53"/>
      <c r="M202" s="53"/>
      <c r="N202" s="53"/>
      <c r="O202" s="53"/>
      <c r="P202" s="53"/>
      <c r="Q202" s="53"/>
      <c r="R202" s="53"/>
      <c r="S202" s="53"/>
      <c r="T202" s="53"/>
      <c r="U202" s="53"/>
      <c r="V202" s="53"/>
      <c r="W202" s="53"/>
      <c r="X202" s="53"/>
      <c r="Y202" s="55">
        <f t="shared" si="2"/>
        <v>0</v>
      </c>
    </row>
    <row r="203" spans="1:25">
      <c r="A203" s="53"/>
      <c r="B203" s="53"/>
      <c r="C203" s="53"/>
      <c r="D203" s="54"/>
      <c r="E203" s="53"/>
      <c r="F203" s="53"/>
      <c r="G203" s="53"/>
      <c r="H203" s="53"/>
      <c r="I203" s="53"/>
      <c r="J203" s="53"/>
      <c r="K203" s="53"/>
      <c r="L203" s="53"/>
      <c r="M203" s="53"/>
      <c r="N203" s="53"/>
      <c r="O203" s="53"/>
      <c r="P203" s="53"/>
      <c r="Q203" s="53"/>
      <c r="R203" s="53"/>
      <c r="S203" s="53"/>
      <c r="T203" s="53"/>
      <c r="U203" s="53"/>
      <c r="V203" s="53"/>
      <c r="W203" s="53"/>
      <c r="X203" s="53"/>
      <c r="Y203" s="55">
        <f t="shared" ref="Y203:Y266" si="3">SUM(E203:X203)</f>
        <v>0</v>
      </c>
    </row>
    <row r="204" spans="1:25">
      <c r="A204" s="53"/>
      <c r="B204" s="53"/>
      <c r="C204" s="53"/>
      <c r="D204" s="54"/>
      <c r="E204" s="53"/>
      <c r="F204" s="53"/>
      <c r="G204" s="53"/>
      <c r="H204" s="53"/>
      <c r="I204" s="53"/>
      <c r="J204" s="53"/>
      <c r="K204" s="53"/>
      <c r="L204" s="53"/>
      <c r="M204" s="53"/>
      <c r="N204" s="53"/>
      <c r="O204" s="53"/>
      <c r="P204" s="53"/>
      <c r="Q204" s="53"/>
      <c r="R204" s="53"/>
      <c r="S204" s="53"/>
      <c r="T204" s="53"/>
      <c r="U204" s="53"/>
      <c r="V204" s="53"/>
      <c r="W204" s="53"/>
      <c r="X204" s="53"/>
      <c r="Y204" s="55">
        <f t="shared" si="3"/>
        <v>0</v>
      </c>
    </row>
    <row r="205" spans="1:25">
      <c r="A205" s="53"/>
      <c r="B205" s="53"/>
      <c r="C205" s="53"/>
      <c r="D205" s="54"/>
      <c r="E205" s="53"/>
      <c r="F205" s="53"/>
      <c r="G205" s="53"/>
      <c r="H205" s="53"/>
      <c r="I205" s="53"/>
      <c r="J205" s="53"/>
      <c r="K205" s="53"/>
      <c r="L205" s="53"/>
      <c r="M205" s="53"/>
      <c r="N205" s="53"/>
      <c r="O205" s="53"/>
      <c r="P205" s="53"/>
      <c r="Q205" s="53"/>
      <c r="R205" s="53"/>
      <c r="S205" s="53"/>
      <c r="T205" s="53"/>
      <c r="U205" s="53"/>
      <c r="V205" s="53"/>
      <c r="W205" s="53"/>
      <c r="X205" s="53"/>
      <c r="Y205" s="55">
        <f t="shared" si="3"/>
        <v>0</v>
      </c>
    </row>
    <row r="206" spans="1:25">
      <c r="A206" s="53"/>
      <c r="B206" s="53"/>
      <c r="C206" s="53"/>
      <c r="D206" s="54"/>
      <c r="E206" s="53"/>
      <c r="F206" s="53"/>
      <c r="G206" s="53"/>
      <c r="H206" s="53"/>
      <c r="I206" s="53"/>
      <c r="J206" s="53"/>
      <c r="K206" s="53"/>
      <c r="L206" s="53"/>
      <c r="M206" s="53"/>
      <c r="N206" s="53"/>
      <c r="O206" s="53"/>
      <c r="P206" s="53"/>
      <c r="Q206" s="53"/>
      <c r="R206" s="53"/>
      <c r="S206" s="53"/>
      <c r="T206" s="53"/>
      <c r="U206" s="53"/>
      <c r="V206" s="53"/>
      <c r="W206" s="53"/>
      <c r="X206" s="53"/>
      <c r="Y206" s="55">
        <f t="shared" si="3"/>
        <v>0</v>
      </c>
    </row>
    <row r="207" spans="1:25">
      <c r="A207" s="53"/>
      <c r="B207" s="53"/>
      <c r="C207" s="53"/>
      <c r="D207" s="54"/>
      <c r="E207" s="53"/>
      <c r="F207" s="53"/>
      <c r="G207" s="53"/>
      <c r="H207" s="53"/>
      <c r="I207" s="53"/>
      <c r="J207" s="53"/>
      <c r="K207" s="53"/>
      <c r="L207" s="53"/>
      <c r="M207" s="53"/>
      <c r="N207" s="53"/>
      <c r="O207" s="53"/>
      <c r="P207" s="53"/>
      <c r="Q207" s="53"/>
      <c r="R207" s="53"/>
      <c r="S207" s="53"/>
      <c r="T207" s="53"/>
      <c r="U207" s="53"/>
      <c r="V207" s="53"/>
      <c r="W207" s="53"/>
      <c r="X207" s="53"/>
      <c r="Y207" s="55">
        <f t="shared" si="3"/>
        <v>0</v>
      </c>
    </row>
    <row r="208" spans="1:25">
      <c r="A208" s="53"/>
      <c r="B208" s="53"/>
      <c r="C208" s="53"/>
      <c r="D208" s="54"/>
      <c r="E208" s="53"/>
      <c r="F208" s="53"/>
      <c r="G208" s="53"/>
      <c r="H208" s="53"/>
      <c r="I208" s="53"/>
      <c r="J208" s="53"/>
      <c r="K208" s="53"/>
      <c r="L208" s="53"/>
      <c r="M208" s="53"/>
      <c r="N208" s="53"/>
      <c r="O208" s="53"/>
      <c r="P208" s="53"/>
      <c r="Q208" s="53"/>
      <c r="R208" s="53"/>
      <c r="S208" s="53"/>
      <c r="T208" s="53"/>
      <c r="U208" s="53"/>
      <c r="V208" s="53"/>
      <c r="W208" s="53"/>
      <c r="X208" s="53"/>
      <c r="Y208" s="55">
        <f t="shared" si="3"/>
        <v>0</v>
      </c>
    </row>
    <row r="209" spans="1:25">
      <c r="A209" s="53"/>
      <c r="B209" s="53"/>
      <c r="C209" s="53"/>
      <c r="D209" s="54"/>
      <c r="E209" s="53"/>
      <c r="F209" s="53"/>
      <c r="G209" s="53"/>
      <c r="H209" s="53"/>
      <c r="I209" s="53"/>
      <c r="J209" s="53"/>
      <c r="K209" s="53"/>
      <c r="L209" s="53"/>
      <c r="M209" s="53"/>
      <c r="N209" s="53"/>
      <c r="O209" s="53"/>
      <c r="P209" s="53"/>
      <c r="Q209" s="53"/>
      <c r="R209" s="53"/>
      <c r="S209" s="53"/>
      <c r="T209" s="53"/>
      <c r="U209" s="53"/>
      <c r="V209" s="53"/>
      <c r="W209" s="53"/>
      <c r="X209" s="53"/>
      <c r="Y209" s="55">
        <f t="shared" si="3"/>
        <v>0</v>
      </c>
    </row>
    <row r="210" spans="1:25">
      <c r="A210" s="53"/>
      <c r="B210" s="53"/>
      <c r="C210" s="53"/>
      <c r="D210" s="54"/>
      <c r="E210" s="53"/>
      <c r="F210" s="53"/>
      <c r="G210" s="53"/>
      <c r="H210" s="53"/>
      <c r="I210" s="53"/>
      <c r="J210" s="53"/>
      <c r="K210" s="53"/>
      <c r="L210" s="53"/>
      <c r="M210" s="53"/>
      <c r="N210" s="53"/>
      <c r="O210" s="53"/>
      <c r="P210" s="53"/>
      <c r="Q210" s="53"/>
      <c r="R210" s="53"/>
      <c r="S210" s="53"/>
      <c r="T210" s="53"/>
      <c r="U210" s="53"/>
      <c r="V210" s="53"/>
      <c r="W210" s="53"/>
      <c r="X210" s="53"/>
      <c r="Y210" s="55">
        <f t="shared" si="3"/>
        <v>0</v>
      </c>
    </row>
    <row r="211" spans="1:25">
      <c r="A211" s="53"/>
      <c r="B211" s="53"/>
      <c r="C211" s="53"/>
      <c r="D211" s="54"/>
      <c r="E211" s="53"/>
      <c r="F211" s="53"/>
      <c r="G211" s="53"/>
      <c r="H211" s="53"/>
      <c r="I211" s="53"/>
      <c r="J211" s="53"/>
      <c r="K211" s="53"/>
      <c r="L211" s="53"/>
      <c r="M211" s="53"/>
      <c r="N211" s="53"/>
      <c r="O211" s="53"/>
      <c r="P211" s="53"/>
      <c r="Q211" s="53"/>
      <c r="R211" s="53"/>
      <c r="S211" s="53"/>
      <c r="T211" s="53"/>
      <c r="U211" s="53"/>
      <c r="V211" s="53"/>
      <c r="W211" s="53"/>
      <c r="X211" s="53"/>
      <c r="Y211" s="55">
        <f t="shared" si="3"/>
        <v>0</v>
      </c>
    </row>
    <row r="212" spans="1:25">
      <c r="A212" s="53"/>
      <c r="B212" s="53"/>
      <c r="C212" s="53"/>
      <c r="D212" s="54"/>
      <c r="E212" s="53"/>
      <c r="F212" s="53"/>
      <c r="G212" s="53"/>
      <c r="H212" s="53"/>
      <c r="I212" s="53"/>
      <c r="J212" s="53"/>
      <c r="K212" s="53"/>
      <c r="L212" s="53"/>
      <c r="M212" s="53"/>
      <c r="N212" s="53"/>
      <c r="O212" s="53"/>
      <c r="P212" s="53"/>
      <c r="Q212" s="53"/>
      <c r="R212" s="53"/>
      <c r="S212" s="53"/>
      <c r="T212" s="53"/>
      <c r="U212" s="53"/>
      <c r="V212" s="53"/>
      <c r="W212" s="53"/>
      <c r="X212" s="53"/>
      <c r="Y212" s="55">
        <f t="shared" si="3"/>
        <v>0</v>
      </c>
    </row>
    <row r="213" spans="1:25">
      <c r="A213" s="53"/>
      <c r="B213" s="53"/>
      <c r="C213" s="53"/>
      <c r="D213" s="54"/>
      <c r="E213" s="53"/>
      <c r="F213" s="53"/>
      <c r="G213" s="53"/>
      <c r="H213" s="53"/>
      <c r="I213" s="53"/>
      <c r="J213" s="53"/>
      <c r="K213" s="53"/>
      <c r="L213" s="53"/>
      <c r="M213" s="53"/>
      <c r="N213" s="53"/>
      <c r="O213" s="53"/>
      <c r="P213" s="53"/>
      <c r="Q213" s="53"/>
      <c r="R213" s="53"/>
      <c r="S213" s="53"/>
      <c r="T213" s="53"/>
      <c r="U213" s="53"/>
      <c r="V213" s="53"/>
      <c r="W213" s="53"/>
      <c r="X213" s="53"/>
      <c r="Y213" s="55">
        <f t="shared" si="3"/>
        <v>0</v>
      </c>
    </row>
    <row r="214" spans="1:25">
      <c r="A214" s="53"/>
      <c r="B214" s="53"/>
      <c r="C214" s="53"/>
      <c r="D214" s="54"/>
      <c r="E214" s="53"/>
      <c r="F214" s="53"/>
      <c r="G214" s="53"/>
      <c r="H214" s="53"/>
      <c r="I214" s="53"/>
      <c r="J214" s="53"/>
      <c r="K214" s="53"/>
      <c r="L214" s="53"/>
      <c r="M214" s="53"/>
      <c r="N214" s="53"/>
      <c r="O214" s="53"/>
      <c r="P214" s="53"/>
      <c r="Q214" s="53"/>
      <c r="R214" s="53"/>
      <c r="S214" s="53"/>
      <c r="T214" s="53"/>
      <c r="U214" s="53"/>
      <c r="V214" s="53"/>
      <c r="W214" s="53"/>
      <c r="X214" s="53"/>
      <c r="Y214" s="55">
        <f t="shared" si="3"/>
        <v>0</v>
      </c>
    </row>
    <row r="215" spans="1:25">
      <c r="A215" s="53"/>
      <c r="B215" s="53"/>
      <c r="C215" s="53"/>
      <c r="D215" s="54"/>
      <c r="E215" s="53"/>
      <c r="F215" s="53"/>
      <c r="G215" s="53"/>
      <c r="H215" s="53"/>
      <c r="I215" s="53"/>
      <c r="J215" s="53"/>
      <c r="K215" s="53"/>
      <c r="L215" s="53"/>
      <c r="M215" s="53"/>
      <c r="N215" s="53"/>
      <c r="O215" s="53"/>
      <c r="P215" s="53"/>
      <c r="Q215" s="53"/>
      <c r="R215" s="53"/>
      <c r="S215" s="53"/>
      <c r="T215" s="53"/>
      <c r="U215" s="53"/>
      <c r="V215" s="53"/>
      <c r="W215" s="53"/>
      <c r="X215" s="53"/>
      <c r="Y215" s="55">
        <f t="shared" si="3"/>
        <v>0</v>
      </c>
    </row>
    <row r="216" spans="1:25">
      <c r="A216" s="53"/>
      <c r="B216" s="53"/>
      <c r="C216" s="53"/>
      <c r="D216" s="54"/>
      <c r="E216" s="53"/>
      <c r="F216" s="53"/>
      <c r="G216" s="53"/>
      <c r="H216" s="53"/>
      <c r="I216" s="53"/>
      <c r="J216" s="53"/>
      <c r="K216" s="53"/>
      <c r="L216" s="53"/>
      <c r="M216" s="53"/>
      <c r="N216" s="53"/>
      <c r="O216" s="53"/>
      <c r="P216" s="53"/>
      <c r="Q216" s="53"/>
      <c r="R216" s="53"/>
      <c r="S216" s="53"/>
      <c r="T216" s="53"/>
      <c r="U216" s="53"/>
      <c r="V216" s="53"/>
      <c r="W216" s="53"/>
      <c r="X216" s="53"/>
      <c r="Y216" s="55">
        <f t="shared" si="3"/>
        <v>0</v>
      </c>
    </row>
    <row r="217" spans="1:25">
      <c r="A217" s="53"/>
      <c r="B217" s="53"/>
      <c r="C217" s="53"/>
      <c r="D217" s="54"/>
      <c r="E217" s="53"/>
      <c r="F217" s="53"/>
      <c r="G217" s="53"/>
      <c r="H217" s="53"/>
      <c r="I217" s="53"/>
      <c r="J217" s="53"/>
      <c r="K217" s="53"/>
      <c r="L217" s="53"/>
      <c r="M217" s="53"/>
      <c r="N217" s="53"/>
      <c r="O217" s="53"/>
      <c r="P217" s="53"/>
      <c r="Q217" s="53"/>
      <c r="R217" s="53"/>
      <c r="S217" s="53"/>
      <c r="T217" s="53"/>
      <c r="U217" s="53"/>
      <c r="V217" s="53"/>
      <c r="W217" s="53"/>
      <c r="X217" s="53"/>
      <c r="Y217" s="55">
        <f t="shared" si="3"/>
        <v>0</v>
      </c>
    </row>
    <row r="218" spans="1:25">
      <c r="A218" s="53"/>
      <c r="B218" s="53"/>
      <c r="C218" s="53"/>
      <c r="D218" s="54"/>
      <c r="E218" s="53"/>
      <c r="F218" s="53"/>
      <c r="G218" s="53"/>
      <c r="H218" s="53"/>
      <c r="I218" s="53"/>
      <c r="J218" s="53"/>
      <c r="K218" s="53"/>
      <c r="L218" s="53"/>
      <c r="M218" s="53"/>
      <c r="N218" s="53"/>
      <c r="O218" s="53"/>
      <c r="P218" s="53"/>
      <c r="Q218" s="53"/>
      <c r="R218" s="53"/>
      <c r="S218" s="53"/>
      <c r="T218" s="53"/>
      <c r="U218" s="53"/>
      <c r="V218" s="53"/>
      <c r="W218" s="53"/>
      <c r="X218" s="53"/>
      <c r="Y218" s="55">
        <f t="shared" si="3"/>
        <v>0</v>
      </c>
    </row>
    <row r="219" spans="1:25">
      <c r="A219" s="53"/>
      <c r="B219" s="53"/>
      <c r="C219" s="53"/>
      <c r="D219" s="54"/>
      <c r="E219" s="53"/>
      <c r="F219" s="53"/>
      <c r="G219" s="53"/>
      <c r="H219" s="53"/>
      <c r="I219" s="53"/>
      <c r="J219" s="53"/>
      <c r="K219" s="53"/>
      <c r="L219" s="53"/>
      <c r="M219" s="53"/>
      <c r="N219" s="53"/>
      <c r="O219" s="53"/>
      <c r="P219" s="53"/>
      <c r="Q219" s="53"/>
      <c r="R219" s="53"/>
      <c r="S219" s="53"/>
      <c r="T219" s="53"/>
      <c r="U219" s="53"/>
      <c r="V219" s="53"/>
      <c r="W219" s="53"/>
      <c r="X219" s="53"/>
      <c r="Y219" s="55">
        <f t="shared" si="3"/>
        <v>0</v>
      </c>
    </row>
    <row r="220" spans="1:25">
      <c r="A220" s="53"/>
      <c r="B220" s="53"/>
      <c r="C220" s="53"/>
      <c r="D220" s="54"/>
      <c r="E220" s="53"/>
      <c r="F220" s="53"/>
      <c r="G220" s="53"/>
      <c r="H220" s="53"/>
      <c r="I220" s="53"/>
      <c r="J220" s="53"/>
      <c r="K220" s="53"/>
      <c r="L220" s="53"/>
      <c r="M220" s="53"/>
      <c r="N220" s="53"/>
      <c r="O220" s="53"/>
      <c r="P220" s="53"/>
      <c r="Q220" s="53"/>
      <c r="R220" s="53"/>
      <c r="S220" s="53"/>
      <c r="T220" s="53"/>
      <c r="U220" s="53"/>
      <c r="V220" s="53"/>
      <c r="W220" s="53"/>
      <c r="X220" s="53"/>
      <c r="Y220" s="55">
        <f t="shared" si="3"/>
        <v>0</v>
      </c>
    </row>
    <row r="221" spans="1:25">
      <c r="A221" s="53"/>
      <c r="B221" s="53"/>
      <c r="C221" s="53"/>
      <c r="D221" s="54"/>
      <c r="E221" s="53"/>
      <c r="F221" s="53"/>
      <c r="G221" s="53"/>
      <c r="H221" s="53"/>
      <c r="I221" s="53"/>
      <c r="J221" s="53"/>
      <c r="K221" s="53"/>
      <c r="L221" s="53"/>
      <c r="M221" s="53"/>
      <c r="N221" s="53"/>
      <c r="O221" s="53"/>
      <c r="P221" s="53"/>
      <c r="Q221" s="53"/>
      <c r="R221" s="53"/>
      <c r="S221" s="53"/>
      <c r="T221" s="53"/>
      <c r="U221" s="53"/>
      <c r="V221" s="53"/>
      <c r="W221" s="53"/>
      <c r="X221" s="53"/>
      <c r="Y221" s="55">
        <f t="shared" si="3"/>
        <v>0</v>
      </c>
    </row>
    <row r="222" spans="1:25">
      <c r="A222" s="53"/>
      <c r="B222" s="53"/>
      <c r="C222" s="53"/>
      <c r="D222" s="54"/>
      <c r="E222" s="53"/>
      <c r="F222" s="53"/>
      <c r="G222" s="53"/>
      <c r="H222" s="53"/>
      <c r="I222" s="53"/>
      <c r="J222" s="53"/>
      <c r="K222" s="53"/>
      <c r="L222" s="53"/>
      <c r="M222" s="53"/>
      <c r="N222" s="53"/>
      <c r="O222" s="53"/>
      <c r="P222" s="53"/>
      <c r="Q222" s="53"/>
      <c r="R222" s="53"/>
      <c r="S222" s="53"/>
      <c r="T222" s="53"/>
      <c r="U222" s="53"/>
      <c r="V222" s="53"/>
      <c r="W222" s="53"/>
      <c r="X222" s="53"/>
      <c r="Y222" s="55">
        <f t="shared" si="3"/>
        <v>0</v>
      </c>
    </row>
    <row r="223" spans="1:25">
      <c r="A223" s="53"/>
      <c r="B223" s="53"/>
      <c r="C223" s="53"/>
      <c r="D223" s="54"/>
      <c r="E223" s="53"/>
      <c r="F223" s="53"/>
      <c r="G223" s="53"/>
      <c r="H223" s="53"/>
      <c r="I223" s="53"/>
      <c r="J223" s="53"/>
      <c r="K223" s="53"/>
      <c r="L223" s="53"/>
      <c r="M223" s="53"/>
      <c r="N223" s="53"/>
      <c r="O223" s="53"/>
      <c r="P223" s="53"/>
      <c r="Q223" s="53"/>
      <c r="R223" s="53"/>
      <c r="S223" s="53"/>
      <c r="T223" s="53"/>
      <c r="U223" s="53"/>
      <c r="V223" s="53"/>
      <c r="W223" s="53"/>
      <c r="X223" s="53"/>
      <c r="Y223" s="55">
        <f t="shared" si="3"/>
        <v>0</v>
      </c>
    </row>
    <row r="224" spans="1:25">
      <c r="A224" s="53"/>
      <c r="B224" s="53"/>
      <c r="C224" s="53"/>
      <c r="D224" s="54"/>
      <c r="E224" s="53"/>
      <c r="F224" s="53"/>
      <c r="G224" s="53"/>
      <c r="H224" s="53"/>
      <c r="I224" s="53"/>
      <c r="J224" s="53"/>
      <c r="K224" s="53"/>
      <c r="L224" s="53"/>
      <c r="M224" s="53"/>
      <c r="N224" s="53"/>
      <c r="O224" s="53"/>
      <c r="P224" s="53"/>
      <c r="Q224" s="53"/>
      <c r="R224" s="53"/>
      <c r="S224" s="53"/>
      <c r="T224" s="53"/>
      <c r="U224" s="53"/>
      <c r="V224" s="53"/>
      <c r="W224" s="53"/>
      <c r="X224" s="53"/>
      <c r="Y224" s="55">
        <f t="shared" si="3"/>
        <v>0</v>
      </c>
    </row>
    <row r="225" spans="1:25">
      <c r="A225" s="53"/>
      <c r="B225" s="53"/>
      <c r="C225" s="53"/>
      <c r="D225" s="54"/>
      <c r="E225" s="53"/>
      <c r="F225" s="53"/>
      <c r="G225" s="53"/>
      <c r="H225" s="53"/>
      <c r="I225" s="53"/>
      <c r="J225" s="53"/>
      <c r="K225" s="53"/>
      <c r="L225" s="53"/>
      <c r="M225" s="53"/>
      <c r="N225" s="53"/>
      <c r="O225" s="53"/>
      <c r="P225" s="53"/>
      <c r="Q225" s="53"/>
      <c r="R225" s="53"/>
      <c r="S225" s="53"/>
      <c r="T225" s="53"/>
      <c r="U225" s="53"/>
      <c r="V225" s="53"/>
      <c r="W225" s="53"/>
      <c r="X225" s="53"/>
      <c r="Y225" s="55">
        <f t="shared" si="3"/>
        <v>0</v>
      </c>
    </row>
    <row r="226" spans="1:25">
      <c r="A226" s="53"/>
      <c r="B226" s="53"/>
      <c r="C226" s="53"/>
      <c r="D226" s="54"/>
      <c r="E226" s="53"/>
      <c r="F226" s="53"/>
      <c r="G226" s="53"/>
      <c r="H226" s="53"/>
      <c r="I226" s="53"/>
      <c r="J226" s="53"/>
      <c r="K226" s="53"/>
      <c r="L226" s="53"/>
      <c r="M226" s="53"/>
      <c r="N226" s="53"/>
      <c r="O226" s="53"/>
      <c r="P226" s="53"/>
      <c r="Q226" s="53"/>
      <c r="R226" s="53"/>
      <c r="S226" s="53"/>
      <c r="T226" s="53"/>
      <c r="U226" s="53"/>
      <c r="V226" s="53"/>
      <c r="W226" s="53"/>
      <c r="X226" s="53"/>
      <c r="Y226" s="55">
        <f t="shared" si="3"/>
        <v>0</v>
      </c>
    </row>
    <row r="227" spans="1:25">
      <c r="A227" s="53"/>
      <c r="B227" s="53"/>
      <c r="C227" s="53"/>
      <c r="D227" s="54"/>
      <c r="E227" s="53"/>
      <c r="F227" s="53"/>
      <c r="G227" s="53"/>
      <c r="H227" s="53"/>
      <c r="I227" s="53"/>
      <c r="J227" s="53"/>
      <c r="K227" s="53"/>
      <c r="L227" s="53"/>
      <c r="M227" s="53"/>
      <c r="N227" s="53"/>
      <c r="O227" s="53"/>
      <c r="P227" s="53"/>
      <c r="Q227" s="53"/>
      <c r="R227" s="53"/>
      <c r="S227" s="53"/>
      <c r="T227" s="53"/>
      <c r="U227" s="53"/>
      <c r="V227" s="53"/>
      <c r="W227" s="53"/>
      <c r="X227" s="53"/>
      <c r="Y227" s="55">
        <f t="shared" si="3"/>
        <v>0</v>
      </c>
    </row>
    <row r="228" spans="1:25">
      <c r="A228" s="53"/>
      <c r="B228" s="53"/>
      <c r="C228" s="53"/>
      <c r="D228" s="54"/>
      <c r="E228" s="53"/>
      <c r="F228" s="53"/>
      <c r="G228" s="53"/>
      <c r="H228" s="53"/>
      <c r="I228" s="53"/>
      <c r="J228" s="53"/>
      <c r="K228" s="53"/>
      <c r="L228" s="53"/>
      <c r="M228" s="53"/>
      <c r="N228" s="53"/>
      <c r="O228" s="53"/>
      <c r="P228" s="53"/>
      <c r="Q228" s="53"/>
      <c r="R228" s="53"/>
      <c r="S228" s="53"/>
      <c r="T228" s="53"/>
      <c r="U228" s="53"/>
      <c r="V228" s="53"/>
      <c r="W228" s="53"/>
      <c r="X228" s="53"/>
      <c r="Y228" s="55">
        <f t="shared" si="3"/>
        <v>0</v>
      </c>
    </row>
    <row r="229" spans="1:25">
      <c r="A229" s="53"/>
      <c r="B229" s="53"/>
      <c r="C229" s="53"/>
      <c r="D229" s="54"/>
      <c r="E229" s="53"/>
      <c r="F229" s="53"/>
      <c r="G229" s="53"/>
      <c r="H229" s="53"/>
      <c r="I229" s="53"/>
      <c r="J229" s="53"/>
      <c r="K229" s="53"/>
      <c r="L229" s="53"/>
      <c r="M229" s="53"/>
      <c r="N229" s="53"/>
      <c r="O229" s="53"/>
      <c r="P229" s="53"/>
      <c r="Q229" s="53"/>
      <c r="R229" s="53"/>
      <c r="S229" s="53"/>
      <c r="T229" s="53"/>
      <c r="U229" s="53"/>
      <c r="V229" s="53"/>
      <c r="W229" s="53"/>
      <c r="X229" s="53"/>
      <c r="Y229" s="55">
        <f t="shared" si="3"/>
        <v>0</v>
      </c>
    </row>
    <row r="230" spans="1:25">
      <c r="A230" s="53"/>
      <c r="B230" s="53"/>
      <c r="C230" s="53"/>
      <c r="D230" s="54"/>
      <c r="E230" s="53"/>
      <c r="F230" s="53"/>
      <c r="G230" s="53"/>
      <c r="H230" s="53"/>
      <c r="I230" s="53"/>
      <c r="J230" s="53"/>
      <c r="K230" s="53"/>
      <c r="L230" s="53"/>
      <c r="M230" s="53"/>
      <c r="N230" s="53"/>
      <c r="O230" s="53"/>
      <c r="P230" s="53"/>
      <c r="Q230" s="53"/>
      <c r="R230" s="53"/>
      <c r="S230" s="53"/>
      <c r="T230" s="53"/>
      <c r="U230" s="53"/>
      <c r="V230" s="53"/>
      <c r="W230" s="53"/>
      <c r="X230" s="53"/>
      <c r="Y230" s="55">
        <f t="shared" si="3"/>
        <v>0</v>
      </c>
    </row>
    <row r="231" spans="1:25">
      <c r="A231" s="53"/>
      <c r="B231" s="53"/>
      <c r="C231" s="53"/>
      <c r="D231" s="54"/>
      <c r="E231" s="53"/>
      <c r="F231" s="53"/>
      <c r="G231" s="53"/>
      <c r="H231" s="53"/>
      <c r="I231" s="53"/>
      <c r="J231" s="53"/>
      <c r="K231" s="53"/>
      <c r="L231" s="53"/>
      <c r="M231" s="53"/>
      <c r="N231" s="53"/>
      <c r="O231" s="53"/>
      <c r="P231" s="53"/>
      <c r="Q231" s="53"/>
      <c r="R231" s="53"/>
      <c r="S231" s="53"/>
      <c r="T231" s="53"/>
      <c r="U231" s="53"/>
      <c r="V231" s="53"/>
      <c r="W231" s="53"/>
      <c r="X231" s="53"/>
      <c r="Y231" s="55">
        <f t="shared" si="3"/>
        <v>0</v>
      </c>
    </row>
    <row r="232" spans="1:25">
      <c r="A232" s="53"/>
      <c r="B232" s="53"/>
      <c r="C232" s="53"/>
      <c r="D232" s="54"/>
      <c r="E232" s="53"/>
      <c r="F232" s="53"/>
      <c r="G232" s="53"/>
      <c r="H232" s="53"/>
      <c r="I232" s="53"/>
      <c r="J232" s="53"/>
      <c r="K232" s="53"/>
      <c r="L232" s="53"/>
      <c r="M232" s="53"/>
      <c r="N232" s="53"/>
      <c r="O232" s="53"/>
      <c r="P232" s="53"/>
      <c r="Q232" s="53"/>
      <c r="R232" s="53"/>
      <c r="S232" s="53"/>
      <c r="T232" s="53"/>
      <c r="U232" s="53"/>
      <c r="V232" s="53"/>
      <c r="W232" s="53"/>
      <c r="X232" s="53"/>
      <c r="Y232" s="55">
        <f t="shared" si="3"/>
        <v>0</v>
      </c>
    </row>
    <row r="233" spans="1:25">
      <c r="A233" s="53"/>
      <c r="B233" s="53"/>
      <c r="C233" s="53"/>
      <c r="D233" s="54"/>
      <c r="E233" s="53"/>
      <c r="F233" s="53"/>
      <c r="G233" s="53"/>
      <c r="H233" s="53"/>
      <c r="I233" s="53"/>
      <c r="J233" s="53"/>
      <c r="K233" s="53"/>
      <c r="L233" s="53"/>
      <c r="M233" s="53"/>
      <c r="N233" s="53"/>
      <c r="O233" s="53"/>
      <c r="P233" s="53"/>
      <c r="Q233" s="53"/>
      <c r="R233" s="53"/>
      <c r="S233" s="53"/>
      <c r="T233" s="53"/>
      <c r="U233" s="53"/>
      <c r="V233" s="53"/>
      <c r="W233" s="53"/>
      <c r="X233" s="53"/>
      <c r="Y233" s="55">
        <f t="shared" si="3"/>
        <v>0</v>
      </c>
    </row>
    <row r="234" spans="1:25">
      <c r="A234" s="53"/>
      <c r="B234" s="53"/>
      <c r="C234" s="53"/>
      <c r="D234" s="54"/>
      <c r="E234" s="53"/>
      <c r="F234" s="53"/>
      <c r="G234" s="53"/>
      <c r="H234" s="53"/>
      <c r="I234" s="53"/>
      <c r="J234" s="53"/>
      <c r="K234" s="53"/>
      <c r="L234" s="53"/>
      <c r="M234" s="53"/>
      <c r="N234" s="53"/>
      <c r="O234" s="53"/>
      <c r="P234" s="53"/>
      <c r="Q234" s="53"/>
      <c r="R234" s="53"/>
      <c r="S234" s="53"/>
      <c r="T234" s="53"/>
      <c r="U234" s="53"/>
      <c r="V234" s="53"/>
      <c r="W234" s="53"/>
      <c r="X234" s="53"/>
      <c r="Y234" s="55">
        <f t="shared" si="3"/>
        <v>0</v>
      </c>
    </row>
    <row r="235" spans="1:25">
      <c r="A235" s="53"/>
      <c r="B235" s="53"/>
      <c r="C235" s="53"/>
      <c r="D235" s="54"/>
      <c r="E235" s="53"/>
      <c r="F235" s="53"/>
      <c r="G235" s="53"/>
      <c r="H235" s="53"/>
      <c r="I235" s="53"/>
      <c r="J235" s="53"/>
      <c r="K235" s="53"/>
      <c r="L235" s="53"/>
      <c r="M235" s="53"/>
      <c r="N235" s="53"/>
      <c r="O235" s="53"/>
      <c r="P235" s="53"/>
      <c r="Q235" s="53"/>
      <c r="R235" s="53"/>
      <c r="S235" s="53"/>
      <c r="T235" s="53"/>
      <c r="U235" s="53"/>
      <c r="V235" s="53"/>
      <c r="W235" s="53"/>
      <c r="X235" s="53"/>
      <c r="Y235" s="55">
        <f t="shared" si="3"/>
        <v>0</v>
      </c>
    </row>
    <row r="236" spans="1:25">
      <c r="A236" s="53"/>
      <c r="B236" s="53"/>
      <c r="C236" s="53"/>
      <c r="D236" s="54"/>
      <c r="E236" s="53"/>
      <c r="F236" s="53"/>
      <c r="G236" s="53"/>
      <c r="H236" s="53"/>
      <c r="I236" s="53"/>
      <c r="J236" s="53"/>
      <c r="K236" s="53"/>
      <c r="L236" s="53"/>
      <c r="M236" s="53"/>
      <c r="N236" s="53"/>
      <c r="O236" s="53"/>
      <c r="P236" s="53"/>
      <c r="Q236" s="53"/>
      <c r="R236" s="53"/>
      <c r="S236" s="53"/>
      <c r="T236" s="53"/>
      <c r="U236" s="53"/>
      <c r="V236" s="53"/>
      <c r="W236" s="53"/>
      <c r="X236" s="53"/>
      <c r="Y236" s="55">
        <f t="shared" si="3"/>
        <v>0</v>
      </c>
    </row>
    <row r="237" spans="1:25">
      <c r="A237" s="53"/>
      <c r="B237" s="53"/>
      <c r="C237" s="53"/>
      <c r="D237" s="54"/>
      <c r="E237" s="53"/>
      <c r="F237" s="53"/>
      <c r="G237" s="53"/>
      <c r="H237" s="53"/>
      <c r="I237" s="53"/>
      <c r="J237" s="53"/>
      <c r="K237" s="53"/>
      <c r="L237" s="53"/>
      <c r="M237" s="53"/>
      <c r="N237" s="53"/>
      <c r="O237" s="53"/>
      <c r="P237" s="53"/>
      <c r="Q237" s="53"/>
      <c r="R237" s="53"/>
      <c r="S237" s="53"/>
      <c r="T237" s="53"/>
      <c r="U237" s="53"/>
      <c r="V237" s="53"/>
      <c r="W237" s="53"/>
      <c r="X237" s="53"/>
      <c r="Y237" s="55">
        <f t="shared" si="3"/>
        <v>0</v>
      </c>
    </row>
    <row r="238" spans="1:25">
      <c r="A238" s="53"/>
      <c r="B238" s="53"/>
      <c r="C238" s="53"/>
      <c r="D238" s="54"/>
      <c r="E238" s="53"/>
      <c r="F238" s="53"/>
      <c r="G238" s="53"/>
      <c r="H238" s="53"/>
      <c r="I238" s="53"/>
      <c r="J238" s="53"/>
      <c r="K238" s="53"/>
      <c r="L238" s="53"/>
      <c r="M238" s="53"/>
      <c r="N238" s="53"/>
      <c r="O238" s="53"/>
      <c r="P238" s="53"/>
      <c r="Q238" s="53"/>
      <c r="R238" s="53"/>
      <c r="S238" s="53"/>
      <c r="T238" s="53"/>
      <c r="U238" s="53"/>
      <c r="V238" s="53"/>
      <c r="W238" s="53"/>
      <c r="X238" s="53"/>
      <c r="Y238" s="55">
        <f t="shared" si="3"/>
        <v>0</v>
      </c>
    </row>
    <row r="239" spans="1:25">
      <c r="A239" s="53"/>
      <c r="B239" s="53"/>
      <c r="C239" s="53"/>
      <c r="D239" s="54"/>
      <c r="E239" s="53"/>
      <c r="F239" s="53"/>
      <c r="G239" s="53"/>
      <c r="H239" s="53"/>
      <c r="I239" s="53"/>
      <c r="J239" s="53"/>
      <c r="K239" s="53"/>
      <c r="L239" s="53"/>
      <c r="M239" s="53"/>
      <c r="N239" s="53"/>
      <c r="O239" s="53"/>
      <c r="P239" s="53"/>
      <c r="Q239" s="53"/>
      <c r="R239" s="53"/>
      <c r="S239" s="53"/>
      <c r="T239" s="53"/>
      <c r="U239" s="53"/>
      <c r="V239" s="53"/>
      <c r="W239" s="53"/>
      <c r="X239" s="53"/>
      <c r="Y239" s="55">
        <f t="shared" si="3"/>
        <v>0</v>
      </c>
    </row>
    <row r="240" spans="1:25">
      <c r="A240" s="53"/>
      <c r="B240" s="53"/>
      <c r="C240" s="53"/>
      <c r="D240" s="54"/>
      <c r="E240" s="53"/>
      <c r="F240" s="53"/>
      <c r="G240" s="53"/>
      <c r="H240" s="53"/>
      <c r="I240" s="53"/>
      <c r="J240" s="53"/>
      <c r="K240" s="53"/>
      <c r="L240" s="53"/>
      <c r="M240" s="53"/>
      <c r="N240" s="53"/>
      <c r="O240" s="53"/>
      <c r="P240" s="53"/>
      <c r="Q240" s="53"/>
      <c r="R240" s="53"/>
      <c r="S240" s="53"/>
      <c r="T240" s="53"/>
      <c r="U240" s="53"/>
      <c r="V240" s="53"/>
      <c r="W240" s="53"/>
      <c r="X240" s="53"/>
      <c r="Y240" s="55">
        <f t="shared" si="3"/>
        <v>0</v>
      </c>
    </row>
    <row r="241" spans="1:25">
      <c r="A241" s="53"/>
      <c r="B241" s="53"/>
      <c r="C241" s="53"/>
      <c r="D241" s="54"/>
      <c r="E241" s="53"/>
      <c r="F241" s="53"/>
      <c r="G241" s="53"/>
      <c r="H241" s="53"/>
      <c r="I241" s="53"/>
      <c r="J241" s="53"/>
      <c r="K241" s="53"/>
      <c r="L241" s="53"/>
      <c r="M241" s="53"/>
      <c r="N241" s="53"/>
      <c r="O241" s="53"/>
      <c r="P241" s="53"/>
      <c r="Q241" s="53"/>
      <c r="R241" s="53"/>
      <c r="S241" s="53"/>
      <c r="T241" s="53"/>
      <c r="U241" s="53"/>
      <c r="V241" s="53"/>
      <c r="W241" s="53"/>
      <c r="X241" s="53"/>
      <c r="Y241" s="55">
        <f t="shared" si="3"/>
        <v>0</v>
      </c>
    </row>
    <row r="242" spans="1:25">
      <c r="A242" s="53"/>
      <c r="B242" s="53"/>
      <c r="C242" s="53"/>
      <c r="D242" s="54"/>
      <c r="E242" s="53"/>
      <c r="F242" s="53"/>
      <c r="G242" s="53"/>
      <c r="H242" s="53"/>
      <c r="I242" s="53"/>
      <c r="J242" s="53"/>
      <c r="K242" s="53"/>
      <c r="L242" s="53"/>
      <c r="M242" s="53"/>
      <c r="N242" s="53"/>
      <c r="O242" s="53"/>
      <c r="P242" s="53"/>
      <c r="Q242" s="53"/>
      <c r="R242" s="53"/>
      <c r="S242" s="53"/>
      <c r="T242" s="53"/>
      <c r="U242" s="53"/>
      <c r="V242" s="53"/>
      <c r="W242" s="53"/>
      <c r="X242" s="53"/>
      <c r="Y242" s="55">
        <f t="shared" si="3"/>
        <v>0</v>
      </c>
    </row>
    <row r="243" spans="1:25">
      <c r="A243" s="53"/>
      <c r="B243" s="53"/>
      <c r="C243" s="53"/>
      <c r="D243" s="54"/>
      <c r="E243" s="53"/>
      <c r="F243" s="53"/>
      <c r="G243" s="53"/>
      <c r="H243" s="53"/>
      <c r="I243" s="53"/>
      <c r="J243" s="53"/>
      <c r="K243" s="53"/>
      <c r="L243" s="53"/>
      <c r="M243" s="53"/>
      <c r="N243" s="53"/>
      <c r="O243" s="53"/>
      <c r="P243" s="53"/>
      <c r="Q243" s="53"/>
      <c r="R243" s="53"/>
      <c r="S243" s="53"/>
      <c r="T243" s="53"/>
      <c r="U243" s="53"/>
      <c r="V243" s="53"/>
      <c r="W243" s="53"/>
      <c r="X243" s="53"/>
      <c r="Y243" s="55">
        <f t="shared" si="3"/>
        <v>0</v>
      </c>
    </row>
    <row r="244" spans="1:25">
      <c r="A244" s="53"/>
      <c r="B244" s="53"/>
      <c r="C244" s="53"/>
      <c r="D244" s="54"/>
      <c r="E244" s="53"/>
      <c r="F244" s="53"/>
      <c r="G244" s="53"/>
      <c r="H244" s="53"/>
      <c r="I244" s="53"/>
      <c r="J244" s="53"/>
      <c r="K244" s="53"/>
      <c r="L244" s="53"/>
      <c r="M244" s="53"/>
      <c r="N244" s="53"/>
      <c r="O244" s="53"/>
      <c r="P244" s="53"/>
      <c r="Q244" s="53"/>
      <c r="R244" s="53"/>
      <c r="S244" s="53"/>
      <c r="T244" s="53"/>
      <c r="U244" s="53"/>
      <c r="V244" s="53"/>
      <c r="W244" s="53"/>
      <c r="X244" s="53"/>
      <c r="Y244" s="55">
        <f t="shared" si="3"/>
        <v>0</v>
      </c>
    </row>
    <row r="245" spans="1:25">
      <c r="A245" s="53"/>
      <c r="B245" s="53"/>
      <c r="C245" s="53"/>
      <c r="D245" s="54"/>
      <c r="E245" s="53"/>
      <c r="F245" s="53"/>
      <c r="G245" s="53"/>
      <c r="H245" s="53"/>
      <c r="I245" s="53"/>
      <c r="J245" s="53"/>
      <c r="K245" s="53"/>
      <c r="L245" s="53"/>
      <c r="M245" s="53"/>
      <c r="N245" s="53"/>
      <c r="O245" s="53"/>
      <c r="P245" s="53"/>
      <c r="Q245" s="53"/>
      <c r="R245" s="53"/>
      <c r="S245" s="53"/>
      <c r="T245" s="53"/>
      <c r="U245" s="53"/>
      <c r="V245" s="53"/>
      <c r="W245" s="53"/>
      <c r="X245" s="53"/>
      <c r="Y245" s="55">
        <f t="shared" si="3"/>
        <v>0</v>
      </c>
    </row>
    <row r="246" spans="1:25">
      <c r="A246" s="53"/>
      <c r="B246" s="53"/>
      <c r="C246" s="53"/>
      <c r="D246" s="54"/>
      <c r="E246" s="53"/>
      <c r="F246" s="53"/>
      <c r="G246" s="53"/>
      <c r="H246" s="53"/>
      <c r="I246" s="53"/>
      <c r="J246" s="53"/>
      <c r="K246" s="53"/>
      <c r="L246" s="53"/>
      <c r="M246" s="53"/>
      <c r="N246" s="53"/>
      <c r="O246" s="53"/>
      <c r="P246" s="53"/>
      <c r="Q246" s="53"/>
      <c r="R246" s="53"/>
      <c r="S246" s="53"/>
      <c r="T246" s="53"/>
      <c r="U246" s="53"/>
      <c r="V246" s="53"/>
      <c r="W246" s="53"/>
      <c r="X246" s="53"/>
      <c r="Y246" s="55">
        <f t="shared" si="3"/>
        <v>0</v>
      </c>
    </row>
    <row r="247" spans="1:25">
      <c r="A247" s="53"/>
      <c r="B247" s="53"/>
      <c r="C247" s="53"/>
      <c r="D247" s="54"/>
      <c r="E247" s="53"/>
      <c r="F247" s="53"/>
      <c r="G247" s="53"/>
      <c r="H247" s="53"/>
      <c r="I247" s="53"/>
      <c r="J247" s="53"/>
      <c r="K247" s="53"/>
      <c r="L247" s="53"/>
      <c r="M247" s="53"/>
      <c r="N247" s="53"/>
      <c r="O247" s="53"/>
      <c r="P247" s="53"/>
      <c r="Q247" s="53"/>
      <c r="R247" s="53"/>
      <c r="S247" s="53"/>
      <c r="T247" s="53"/>
      <c r="U247" s="53"/>
      <c r="V247" s="53"/>
      <c r="W247" s="53"/>
      <c r="X247" s="53"/>
      <c r="Y247" s="55">
        <f t="shared" si="3"/>
        <v>0</v>
      </c>
    </row>
    <row r="248" spans="1:25">
      <c r="A248" s="53"/>
      <c r="B248" s="53"/>
      <c r="C248" s="53"/>
      <c r="D248" s="54"/>
      <c r="E248" s="53"/>
      <c r="F248" s="53"/>
      <c r="G248" s="53"/>
      <c r="H248" s="53"/>
      <c r="I248" s="53"/>
      <c r="J248" s="53"/>
      <c r="K248" s="53"/>
      <c r="L248" s="53"/>
      <c r="M248" s="53"/>
      <c r="N248" s="53"/>
      <c r="O248" s="53"/>
      <c r="P248" s="53"/>
      <c r="Q248" s="53"/>
      <c r="R248" s="53"/>
      <c r="S248" s="53"/>
      <c r="T248" s="53"/>
      <c r="U248" s="53"/>
      <c r="V248" s="53"/>
      <c r="W248" s="53"/>
      <c r="X248" s="53"/>
      <c r="Y248" s="55">
        <f t="shared" si="3"/>
        <v>0</v>
      </c>
    </row>
    <row r="249" spans="1:25">
      <c r="A249" s="53"/>
      <c r="B249" s="53"/>
      <c r="C249" s="53"/>
      <c r="D249" s="54"/>
      <c r="E249" s="53"/>
      <c r="F249" s="53"/>
      <c r="G249" s="53"/>
      <c r="H249" s="53"/>
      <c r="I249" s="53"/>
      <c r="J249" s="53"/>
      <c r="K249" s="53"/>
      <c r="L249" s="53"/>
      <c r="M249" s="53"/>
      <c r="N249" s="53"/>
      <c r="O249" s="53"/>
      <c r="P249" s="53"/>
      <c r="Q249" s="53"/>
      <c r="R249" s="53"/>
      <c r="S249" s="53"/>
      <c r="T249" s="53"/>
      <c r="U249" s="53"/>
      <c r="V249" s="53"/>
      <c r="W249" s="53"/>
      <c r="X249" s="53"/>
      <c r="Y249" s="55">
        <f t="shared" si="3"/>
        <v>0</v>
      </c>
    </row>
    <row r="250" spans="1:25">
      <c r="A250" s="53"/>
      <c r="B250" s="53"/>
      <c r="C250" s="53"/>
      <c r="D250" s="54"/>
      <c r="E250" s="53"/>
      <c r="F250" s="53"/>
      <c r="G250" s="53"/>
      <c r="H250" s="53"/>
      <c r="I250" s="53"/>
      <c r="J250" s="53"/>
      <c r="K250" s="53"/>
      <c r="L250" s="53"/>
      <c r="M250" s="53"/>
      <c r="N250" s="53"/>
      <c r="O250" s="53"/>
      <c r="P250" s="53"/>
      <c r="Q250" s="53"/>
      <c r="R250" s="53"/>
      <c r="S250" s="53"/>
      <c r="T250" s="53"/>
      <c r="U250" s="53"/>
      <c r="V250" s="53"/>
      <c r="W250" s="53"/>
      <c r="X250" s="53"/>
      <c r="Y250" s="55">
        <f t="shared" si="3"/>
        <v>0</v>
      </c>
    </row>
    <row r="251" spans="1:25">
      <c r="A251" s="53"/>
      <c r="B251" s="53"/>
      <c r="C251" s="53"/>
      <c r="D251" s="54"/>
      <c r="E251" s="53"/>
      <c r="F251" s="53"/>
      <c r="G251" s="53"/>
      <c r="H251" s="53"/>
      <c r="I251" s="53"/>
      <c r="J251" s="53"/>
      <c r="K251" s="53"/>
      <c r="L251" s="53"/>
      <c r="M251" s="53"/>
      <c r="N251" s="53"/>
      <c r="O251" s="53"/>
      <c r="P251" s="53"/>
      <c r="Q251" s="53"/>
      <c r="R251" s="53"/>
      <c r="S251" s="53"/>
      <c r="T251" s="53"/>
      <c r="U251" s="53"/>
      <c r="V251" s="53"/>
      <c r="W251" s="53"/>
      <c r="X251" s="53"/>
      <c r="Y251" s="55">
        <f t="shared" si="3"/>
        <v>0</v>
      </c>
    </row>
    <row r="252" spans="1:25">
      <c r="A252" s="53"/>
      <c r="B252" s="53"/>
      <c r="C252" s="53"/>
      <c r="D252" s="54"/>
      <c r="E252" s="53"/>
      <c r="F252" s="53"/>
      <c r="G252" s="53"/>
      <c r="H252" s="53"/>
      <c r="I252" s="53"/>
      <c r="J252" s="53"/>
      <c r="K252" s="53"/>
      <c r="L252" s="53"/>
      <c r="M252" s="53"/>
      <c r="N252" s="53"/>
      <c r="O252" s="53"/>
      <c r="P252" s="53"/>
      <c r="Q252" s="53"/>
      <c r="R252" s="53"/>
      <c r="S252" s="53"/>
      <c r="T252" s="53"/>
      <c r="U252" s="53"/>
      <c r="V252" s="53"/>
      <c r="W252" s="53"/>
      <c r="X252" s="53"/>
      <c r="Y252" s="55">
        <f t="shared" si="3"/>
        <v>0</v>
      </c>
    </row>
    <row r="253" spans="1:25">
      <c r="A253" s="53"/>
      <c r="B253" s="53"/>
      <c r="C253" s="53"/>
      <c r="D253" s="54"/>
      <c r="E253" s="53"/>
      <c r="F253" s="53"/>
      <c r="G253" s="53"/>
      <c r="H253" s="53"/>
      <c r="I253" s="53"/>
      <c r="J253" s="53"/>
      <c r="K253" s="53"/>
      <c r="L253" s="53"/>
      <c r="M253" s="53"/>
      <c r="N253" s="53"/>
      <c r="O253" s="53"/>
      <c r="P253" s="53"/>
      <c r="Q253" s="53"/>
      <c r="R253" s="53"/>
      <c r="S253" s="53"/>
      <c r="T253" s="53"/>
      <c r="U253" s="53"/>
      <c r="V253" s="53"/>
      <c r="W253" s="53"/>
      <c r="X253" s="53"/>
      <c r="Y253" s="55">
        <f t="shared" si="3"/>
        <v>0</v>
      </c>
    </row>
    <row r="254" spans="1:25">
      <c r="A254" s="53"/>
      <c r="B254" s="53"/>
      <c r="C254" s="53"/>
      <c r="D254" s="54"/>
      <c r="E254" s="53"/>
      <c r="F254" s="53"/>
      <c r="G254" s="53"/>
      <c r="H254" s="53"/>
      <c r="I254" s="53"/>
      <c r="J254" s="53"/>
      <c r="K254" s="53"/>
      <c r="L254" s="53"/>
      <c r="M254" s="53"/>
      <c r="N254" s="53"/>
      <c r="O254" s="53"/>
      <c r="P254" s="53"/>
      <c r="Q254" s="53"/>
      <c r="R254" s="53"/>
      <c r="S254" s="53"/>
      <c r="T254" s="53"/>
      <c r="U254" s="53"/>
      <c r="V254" s="53"/>
      <c r="W254" s="53"/>
      <c r="X254" s="53"/>
      <c r="Y254" s="55">
        <f t="shared" si="3"/>
        <v>0</v>
      </c>
    </row>
    <row r="255" spans="1:25">
      <c r="A255" s="53"/>
      <c r="B255" s="53"/>
      <c r="C255" s="53"/>
      <c r="D255" s="54"/>
      <c r="E255" s="53"/>
      <c r="F255" s="53"/>
      <c r="G255" s="53"/>
      <c r="H255" s="53"/>
      <c r="I255" s="53"/>
      <c r="J255" s="53"/>
      <c r="K255" s="53"/>
      <c r="L255" s="53"/>
      <c r="M255" s="53"/>
      <c r="N255" s="53"/>
      <c r="O255" s="53"/>
      <c r="P255" s="53"/>
      <c r="Q255" s="53"/>
      <c r="R255" s="53"/>
      <c r="S255" s="53"/>
      <c r="T255" s="53"/>
      <c r="U255" s="53"/>
      <c r="V255" s="53"/>
      <c r="W255" s="53"/>
      <c r="X255" s="53"/>
      <c r="Y255" s="55">
        <f t="shared" si="3"/>
        <v>0</v>
      </c>
    </row>
    <row r="256" spans="1:25">
      <c r="A256" s="53"/>
      <c r="B256" s="53"/>
      <c r="C256" s="53"/>
      <c r="D256" s="54"/>
      <c r="E256" s="53"/>
      <c r="F256" s="53"/>
      <c r="G256" s="53"/>
      <c r="H256" s="53"/>
      <c r="I256" s="53"/>
      <c r="J256" s="53"/>
      <c r="K256" s="53"/>
      <c r="L256" s="53"/>
      <c r="M256" s="53"/>
      <c r="N256" s="53"/>
      <c r="O256" s="53"/>
      <c r="P256" s="53"/>
      <c r="Q256" s="53"/>
      <c r="R256" s="53"/>
      <c r="S256" s="53"/>
      <c r="T256" s="53"/>
      <c r="U256" s="53"/>
      <c r="V256" s="53"/>
      <c r="W256" s="53"/>
      <c r="X256" s="53"/>
      <c r="Y256" s="55">
        <f t="shared" si="3"/>
        <v>0</v>
      </c>
    </row>
    <row r="257" spans="1:25">
      <c r="A257" s="53"/>
      <c r="B257" s="53"/>
      <c r="C257" s="53"/>
      <c r="D257" s="54"/>
      <c r="E257" s="53"/>
      <c r="F257" s="53"/>
      <c r="G257" s="53"/>
      <c r="H257" s="53"/>
      <c r="I257" s="53"/>
      <c r="J257" s="53"/>
      <c r="K257" s="53"/>
      <c r="L257" s="53"/>
      <c r="M257" s="53"/>
      <c r="N257" s="53"/>
      <c r="O257" s="53"/>
      <c r="P257" s="53"/>
      <c r="Q257" s="53"/>
      <c r="R257" s="53"/>
      <c r="S257" s="53"/>
      <c r="T257" s="53"/>
      <c r="U257" s="53"/>
      <c r="V257" s="53"/>
      <c r="W257" s="53"/>
      <c r="X257" s="53"/>
      <c r="Y257" s="55">
        <f t="shared" si="3"/>
        <v>0</v>
      </c>
    </row>
    <row r="258" spans="1:25">
      <c r="A258" s="53"/>
      <c r="B258" s="53"/>
      <c r="C258" s="53"/>
      <c r="D258" s="54"/>
      <c r="E258" s="53"/>
      <c r="F258" s="53"/>
      <c r="G258" s="53"/>
      <c r="H258" s="53"/>
      <c r="I258" s="53"/>
      <c r="J258" s="53"/>
      <c r="K258" s="53"/>
      <c r="L258" s="53"/>
      <c r="M258" s="53"/>
      <c r="N258" s="53"/>
      <c r="O258" s="53"/>
      <c r="P258" s="53"/>
      <c r="Q258" s="53"/>
      <c r="R258" s="53"/>
      <c r="S258" s="53"/>
      <c r="T258" s="53"/>
      <c r="U258" s="53"/>
      <c r="V258" s="53"/>
      <c r="W258" s="53"/>
      <c r="X258" s="53"/>
      <c r="Y258" s="55">
        <f t="shared" si="3"/>
        <v>0</v>
      </c>
    </row>
    <row r="259" spans="1:25">
      <c r="A259" s="53"/>
      <c r="B259" s="53"/>
      <c r="C259" s="53"/>
      <c r="D259" s="54"/>
      <c r="E259" s="53"/>
      <c r="F259" s="53"/>
      <c r="G259" s="53"/>
      <c r="H259" s="53"/>
      <c r="I259" s="53"/>
      <c r="J259" s="53"/>
      <c r="K259" s="53"/>
      <c r="L259" s="53"/>
      <c r="M259" s="53"/>
      <c r="N259" s="53"/>
      <c r="O259" s="53"/>
      <c r="P259" s="53"/>
      <c r="Q259" s="53"/>
      <c r="R259" s="53"/>
      <c r="S259" s="53"/>
      <c r="T259" s="53"/>
      <c r="U259" s="53"/>
      <c r="V259" s="53"/>
      <c r="W259" s="53"/>
      <c r="X259" s="53"/>
      <c r="Y259" s="55">
        <f t="shared" si="3"/>
        <v>0</v>
      </c>
    </row>
    <row r="260" spans="1:25">
      <c r="A260" s="53"/>
      <c r="B260" s="53"/>
      <c r="C260" s="53"/>
      <c r="D260" s="54"/>
      <c r="E260" s="53"/>
      <c r="F260" s="53"/>
      <c r="G260" s="53"/>
      <c r="H260" s="53"/>
      <c r="I260" s="53"/>
      <c r="J260" s="53"/>
      <c r="K260" s="53"/>
      <c r="L260" s="53"/>
      <c r="M260" s="53"/>
      <c r="N260" s="53"/>
      <c r="O260" s="53"/>
      <c r="P260" s="53"/>
      <c r="Q260" s="53"/>
      <c r="R260" s="53"/>
      <c r="S260" s="53"/>
      <c r="T260" s="53"/>
      <c r="U260" s="53"/>
      <c r="V260" s="53"/>
      <c r="W260" s="53"/>
      <c r="X260" s="53"/>
      <c r="Y260" s="55">
        <f t="shared" si="3"/>
        <v>0</v>
      </c>
    </row>
    <row r="261" spans="1:25">
      <c r="A261" s="53"/>
      <c r="B261" s="53"/>
      <c r="C261" s="53"/>
      <c r="D261" s="54"/>
      <c r="E261" s="53"/>
      <c r="F261" s="53"/>
      <c r="G261" s="53"/>
      <c r="H261" s="53"/>
      <c r="I261" s="53"/>
      <c r="J261" s="53"/>
      <c r="K261" s="53"/>
      <c r="L261" s="53"/>
      <c r="M261" s="53"/>
      <c r="N261" s="53"/>
      <c r="O261" s="53"/>
      <c r="P261" s="53"/>
      <c r="Q261" s="53"/>
      <c r="R261" s="53"/>
      <c r="S261" s="53"/>
      <c r="T261" s="53"/>
      <c r="U261" s="53"/>
      <c r="V261" s="53"/>
      <c r="W261" s="53"/>
      <c r="X261" s="53"/>
      <c r="Y261" s="55">
        <f t="shared" si="3"/>
        <v>0</v>
      </c>
    </row>
    <row r="262" spans="1:25">
      <c r="A262" s="53"/>
      <c r="B262" s="53"/>
      <c r="C262" s="53"/>
      <c r="D262" s="54"/>
      <c r="E262" s="53"/>
      <c r="F262" s="53"/>
      <c r="G262" s="53"/>
      <c r="H262" s="53"/>
      <c r="I262" s="53"/>
      <c r="J262" s="53"/>
      <c r="K262" s="53"/>
      <c r="L262" s="53"/>
      <c r="M262" s="53"/>
      <c r="N262" s="53"/>
      <c r="O262" s="53"/>
      <c r="P262" s="53"/>
      <c r="Q262" s="53"/>
      <c r="R262" s="53"/>
      <c r="S262" s="53"/>
      <c r="T262" s="53"/>
      <c r="U262" s="53"/>
      <c r="V262" s="53"/>
      <c r="W262" s="53"/>
      <c r="X262" s="53"/>
      <c r="Y262" s="55">
        <f t="shared" si="3"/>
        <v>0</v>
      </c>
    </row>
    <row r="263" spans="1:25">
      <c r="A263" s="53"/>
      <c r="B263" s="53"/>
      <c r="C263" s="53"/>
      <c r="D263" s="54"/>
      <c r="E263" s="53"/>
      <c r="F263" s="53"/>
      <c r="G263" s="53"/>
      <c r="H263" s="53"/>
      <c r="I263" s="53"/>
      <c r="J263" s="53"/>
      <c r="K263" s="53"/>
      <c r="L263" s="53"/>
      <c r="M263" s="53"/>
      <c r="N263" s="53"/>
      <c r="O263" s="53"/>
      <c r="P263" s="53"/>
      <c r="Q263" s="53"/>
      <c r="R263" s="53"/>
      <c r="S263" s="53"/>
      <c r="T263" s="53"/>
      <c r="U263" s="53"/>
      <c r="V263" s="53"/>
      <c r="W263" s="53"/>
      <c r="X263" s="53"/>
      <c r="Y263" s="55">
        <f t="shared" si="3"/>
        <v>0</v>
      </c>
    </row>
    <row r="264" spans="1:25">
      <c r="A264" s="53"/>
      <c r="B264" s="53"/>
      <c r="C264" s="53"/>
      <c r="D264" s="54"/>
      <c r="E264" s="53"/>
      <c r="F264" s="53"/>
      <c r="G264" s="53"/>
      <c r="H264" s="53"/>
      <c r="I264" s="53"/>
      <c r="J264" s="53"/>
      <c r="K264" s="53"/>
      <c r="L264" s="53"/>
      <c r="M264" s="53"/>
      <c r="N264" s="53"/>
      <c r="O264" s="53"/>
      <c r="P264" s="53"/>
      <c r="Q264" s="53"/>
      <c r="R264" s="53"/>
      <c r="S264" s="53"/>
      <c r="T264" s="53"/>
      <c r="U264" s="53"/>
      <c r="V264" s="53"/>
      <c r="W264" s="53"/>
      <c r="X264" s="53"/>
      <c r="Y264" s="55">
        <f t="shared" si="3"/>
        <v>0</v>
      </c>
    </row>
    <row r="265" spans="1:25">
      <c r="A265" s="53"/>
      <c r="B265" s="53"/>
      <c r="C265" s="53"/>
      <c r="D265" s="54"/>
      <c r="E265" s="53"/>
      <c r="F265" s="53"/>
      <c r="G265" s="53"/>
      <c r="H265" s="53"/>
      <c r="I265" s="53"/>
      <c r="J265" s="53"/>
      <c r="K265" s="53"/>
      <c r="L265" s="53"/>
      <c r="M265" s="53"/>
      <c r="N265" s="53"/>
      <c r="O265" s="53"/>
      <c r="P265" s="53"/>
      <c r="Q265" s="53"/>
      <c r="R265" s="53"/>
      <c r="S265" s="53"/>
      <c r="T265" s="53"/>
      <c r="U265" s="53"/>
      <c r="V265" s="53"/>
      <c r="W265" s="53"/>
      <c r="X265" s="53"/>
      <c r="Y265" s="55">
        <f t="shared" si="3"/>
        <v>0</v>
      </c>
    </row>
    <row r="266" spans="1:25">
      <c r="A266" s="53"/>
      <c r="B266" s="53"/>
      <c r="C266" s="53"/>
      <c r="D266" s="54"/>
      <c r="E266" s="53"/>
      <c r="F266" s="53"/>
      <c r="G266" s="53"/>
      <c r="H266" s="53"/>
      <c r="I266" s="53"/>
      <c r="J266" s="53"/>
      <c r="K266" s="53"/>
      <c r="L266" s="53"/>
      <c r="M266" s="53"/>
      <c r="N266" s="53"/>
      <c r="O266" s="53"/>
      <c r="P266" s="53"/>
      <c r="Q266" s="53"/>
      <c r="R266" s="53"/>
      <c r="S266" s="53"/>
      <c r="T266" s="53"/>
      <c r="U266" s="53"/>
      <c r="V266" s="53"/>
      <c r="W266" s="53"/>
      <c r="X266" s="53"/>
      <c r="Y266" s="55">
        <f t="shared" si="3"/>
        <v>0</v>
      </c>
    </row>
    <row r="267" spans="1:25">
      <c r="A267" s="53"/>
      <c r="B267" s="53"/>
      <c r="C267" s="53"/>
      <c r="D267" s="54"/>
      <c r="E267" s="53"/>
      <c r="F267" s="53"/>
      <c r="G267" s="53"/>
      <c r="H267" s="53"/>
      <c r="I267" s="53"/>
      <c r="J267" s="53"/>
      <c r="K267" s="53"/>
      <c r="L267" s="53"/>
      <c r="M267" s="53"/>
      <c r="N267" s="53"/>
      <c r="O267" s="53"/>
      <c r="P267" s="53"/>
      <c r="Q267" s="53"/>
      <c r="R267" s="53"/>
      <c r="S267" s="53"/>
      <c r="T267" s="53"/>
      <c r="U267" s="53"/>
      <c r="V267" s="53"/>
      <c r="W267" s="53"/>
      <c r="X267" s="53"/>
      <c r="Y267" s="55">
        <f t="shared" ref="Y267:Y302" si="4">SUM(E267:X267)</f>
        <v>0</v>
      </c>
    </row>
    <row r="268" spans="1:25">
      <c r="A268" s="53"/>
      <c r="B268" s="53"/>
      <c r="C268" s="53"/>
      <c r="D268" s="54"/>
      <c r="E268" s="53"/>
      <c r="F268" s="53"/>
      <c r="G268" s="53"/>
      <c r="H268" s="53"/>
      <c r="I268" s="53"/>
      <c r="J268" s="53"/>
      <c r="K268" s="53"/>
      <c r="L268" s="53"/>
      <c r="M268" s="53"/>
      <c r="N268" s="53"/>
      <c r="O268" s="53"/>
      <c r="P268" s="53"/>
      <c r="Q268" s="53"/>
      <c r="R268" s="53"/>
      <c r="S268" s="53"/>
      <c r="T268" s="53"/>
      <c r="U268" s="53"/>
      <c r="V268" s="53"/>
      <c r="W268" s="53"/>
      <c r="X268" s="53"/>
      <c r="Y268" s="55">
        <f t="shared" si="4"/>
        <v>0</v>
      </c>
    </row>
    <row r="269" spans="1:25">
      <c r="A269" s="53"/>
      <c r="B269" s="53"/>
      <c r="C269" s="53"/>
      <c r="D269" s="54"/>
      <c r="E269" s="53"/>
      <c r="F269" s="53"/>
      <c r="G269" s="53"/>
      <c r="H269" s="53"/>
      <c r="I269" s="53"/>
      <c r="J269" s="53"/>
      <c r="K269" s="53"/>
      <c r="L269" s="53"/>
      <c r="M269" s="53"/>
      <c r="N269" s="53"/>
      <c r="O269" s="53"/>
      <c r="P269" s="53"/>
      <c r="Q269" s="53"/>
      <c r="R269" s="53"/>
      <c r="S269" s="53"/>
      <c r="T269" s="53"/>
      <c r="U269" s="53"/>
      <c r="V269" s="53"/>
      <c r="W269" s="53"/>
      <c r="X269" s="53"/>
      <c r="Y269" s="55">
        <f t="shared" si="4"/>
        <v>0</v>
      </c>
    </row>
    <row r="270" spans="1:25">
      <c r="A270" s="53"/>
      <c r="B270" s="53"/>
      <c r="C270" s="53"/>
      <c r="D270" s="54"/>
      <c r="E270" s="53"/>
      <c r="F270" s="53"/>
      <c r="G270" s="53"/>
      <c r="H270" s="53"/>
      <c r="I270" s="53"/>
      <c r="J270" s="53"/>
      <c r="K270" s="53"/>
      <c r="L270" s="53"/>
      <c r="M270" s="53"/>
      <c r="N270" s="53"/>
      <c r="O270" s="53"/>
      <c r="P270" s="53"/>
      <c r="Q270" s="53"/>
      <c r="R270" s="53"/>
      <c r="S270" s="53"/>
      <c r="T270" s="53"/>
      <c r="U270" s="53"/>
      <c r="V270" s="53"/>
      <c r="W270" s="53"/>
      <c r="X270" s="53"/>
      <c r="Y270" s="55">
        <f t="shared" si="4"/>
        <v>0</v>
      </c>
    </row>
    <row r="271" spans="1:25">
      <c r="A271" s="53"/>
      <c r="B271" s="53"/>
      <c r="C271" s="53"/>
      <c r="D271" s="54"/>
      <c r="E271" s="53"/>
      <c r="F271" s="53"/>
      <c r="G271" s="53"/>
      <c r="H271" s="53"/>
      <c r="I271" s="53"/>
      <c r="J271" s="53"/>
      <c r="K271" s="53"/>
      <c r="L271" s="53"/>
      <c r="M271" s="53"/>
      <c r="N271" s="53"/>
      <c r="O271" s="53"/>
      <c r="P271" s="53"/>
      <c r="Q271" s="53"/>
      <c r="R271" s="53"/>
      <c r="S271" s="53"/>
      <c r="T271" s="53"/>
      <c r="U271" s="53"/>
      <c r="V271" s="53"/>
      <c r="W271" s="53"/>
      <c r="X271" s="53"/>
      <c r="Y271" s="55">
        <f t="shared" si="4"/>
        <v>0</v>
      </c>
    </row>
    <row r="272" spans="1:25">
      <c r="A272" s="53"/>
      <c r="B272" s="53"/>
      <c r="C272" s="53"/>
      <c r="D272" s="54"/>
      <c r="E272" s="53"/>
      <c r="F272" s="53"/>
      <c r="G272" s="53"/>
      <c r="H272" s="53"/>
      <c r="I272" s="53"/>
      <c r="J272" s="53"/>
      <c r="K272" s="53"/>
      <c r="L272" s="53"/>
      <c r="M272" s="53"/>
      <c r="N272" s="53"/>
      <c r="O272" s="53"/>
      <c r="P272" s="53"/>
      <c r="Q272" s="53"/>
      <c r="R272" s="53"/>
      <c r="S272" s="53"/>
      <c r="T272" s="53"/>
      <c r="U272" s="53"/>
      <c r="V272" s="53"/>
      <c r="W272" s="53"/>
      <c r="X272" s="53"/>
      <c r="Y272" s="55">
        <f t="shared" si="4"/>
        <v>0</v>
      </c>
    </row>
    <row r="273" spans="1:25">
      <c r="A273" s="53"/>
      <c r="B273" s="53"/>
      <c r="C273" s="53"/>
      <c r="D273" s="54"/>
      <c r="E273" s="53"/>
      <c r="F273" s="53"/>
      <c r="G273" s="53"/>
      <c r="H273" s="53"/>
      <c r="I273" s="53"/>
      <c r="J273" s="53"/>
      <c r="K273" s="53"/>
      <c r="L273" s="53"/>
      <c r="M273" s="53"/>
      <c r="N273" s="53"/>
      <c r="O273" s="53"/>
      <c r="P273" s="53"/>
      <c r="Q273" s="53"/>
      <c r="R273" s="53"/>
      <c r="S273" s="53"/>
      <c r="T273" s="53"/>
      <c r="U273" s="53"/>
      <c r="V273" s="53"/>
      <c r="W273" s="53"/>
      <c r="X273" s="53"/>
      <c r="Y273" s="55">
        <f t="shared" si="4"/>
        <v>0</v>
      </c>
    </row>
    <row r="274" spans="1:25">
      <c r="A274" s="53"/>
      <c r="B274" s="53"/>
      <c r="C274" s="53"/>
      <c r="D274" s="54"/>
      <c r="E274" s="53"/>
      <c r="F274" s="53"/>
      <c r="G274" s="53"/>
      <c r="H274" s="53"/>
      <c r="I274" s="53"/>
      <c r="J274" s="53"/>
      <c r="K274" s="53"/>
      <c r="L274" s="53"/>
      <c r="M274" s="53"/>
      <c r="N274" s="53"/>
      <c r="O274" s="53"/>
      <c r="P274" s="53"/>
      <c r="Q274" s="53"/>
      <c r="R274" s="53"/>
      <c r="S274" s="53"/>
      <c r="T274" s="53"/>
      <c r="U274" s="53"/>
      <c r="V274" s="53"/>
      <c r="W274" s="53"/>
      <c r="X274" s="53"/>
      <c r="Y274" s="55">
        <f t="shared" si="4"/>
        <v>0</v>
      </c>
    </row>
    <row r="275" spans="1:25">
      <c r="A275" s="53" t="s">
        <v>40</v>
      </c>
      <c r="B275" s="53"/>
      <c r="C275" s="53"/>
      <c r="D275" s="54"/>
      <c r="E275" s="53"/>
      <c r="F275" s="53"/>
      <c r="G275" s="53"/>
      <c r="H275" s="53"/>
      <c r="I275" s="53"/>
      <c r="J275" s="53"/>
      <c r="K275" s="53"/>
      <c r="L275" s="53"/>
      <c r="M275" s="53"/>
      <c r="N275" s="53"/>
      <c r="O275" s="53"/>
      <c r="P275" s="53"/>
      <c r="Q275" s="53"/>
      <c r="R275" s="53"/>
      <c r="S275" s="53"/>
      <c r="T275" s="53"/>
      <c r="U275" s="53"/>
      <c r="V275" s="53"/>
      <c r="W275" s="53"/>
      <c r="X275" s="53"/>
      <c r="Y275" s="55">
        <f t="shared" si="4"/>
        <v>0</v>
      </c>
    </row>
    <row r="276" spans="1:25">
      <c r="A276" s="53"/>
      <c r="B276" s="53"/>
      <c r="C276" s="53"/>
      <c r="D276" s="54"/>
      <c r="E276" s="53"/>
      <c r="F276" s="53"/>
      <c r="G276" s="53"/>
      <c r="H276" s="53"/>
      <c r="I276" s="53"/>
      <c r="J276" s="53"/>
      <c r="K276" s="53"/>
      <c r="L276" s="53"/>
      <c r="M276" s="53"/>
      <c r="N276" s="53"/>
      <c r="O276" s="53"/>
      <c r="P276" s="53"/>
      <c r="Q276" s="53"/>
      <c r="R276" s="53"/>
      <c r="S276" s="53"/>
      <c r="T276" s="53"/>
      <c r="U276" s="53"/>
      <c r="V276" s="53"/>
      <c r="W276" s="53"/>
      <c r="X276" s="53"/>
      <c r="Y276" s="55">
        <f t="shared" si="4"/>
        <v>0</v>
      </c>
    </row>
    <row r="277" spans="1:25">
      <c r="A277" s="53"/>
      <c r="B277" s="53"/>
      <c r="C277" s="53"/>
      <c r="D277" s="54"/>
      <c r="E277" s="53"/>
      <c r="F277" s="53"/>
      <c r="G277" s="53"/>
      <c r="H277" s="53"/>
      <c r="I277" s="53"/>
      <c r="J277" s="53"/>
      <c r="K277" s="53"/>
      <c r="L277" s="53"/>
      <c r="M277" s="53"/>
      <c r="N277" s="53"/>
      <c r="O277" s="53"/>
      <c r="P277" s="53"/>
      <c r="Q277" s="53"/>
      <c r="R277" s="53"/>
      <c r="S277" s="53"/>
      <c r="T277" s="53"/>
      <c r="U277" s="53"/>
      <c r="V277" s="53"/>
      <c r="W277" s="53"/>
      <c r="X277" s="53"/>
      <c r="Y277" s="55">
        <f t="shared" si="4"/>
        <v>0</v>
      </c>
    </row>
    <row r="278" spans="1:25">
      <c r="A278" s="53"/>
      <c r="B278" s="53"/>
      <c r="C278" s="53"/>
      <c r="D278" s="54"/>
      <c r="E278" s="53"/>
      <c r="F278" s="53"/>
      <c r="G278" s="53"/>
      <c r="H278" s="53"/>
      <c r="I278" s="53"/>
      <c r="J278" s="53"/>
      <c r="K278" s="53"/>
      <c r="L278" s="53"/>
      <c r="M278" s="53"/>
      <c r="N278" s="53"/>
      <c r="O278" s="53"/>
      <c r="P278" s="53"/>
      <c r="Q278" s="53"/>
      <c r="R278" s="53"/>
      <c r="S278" s="53"/>
      <c r="T278" s="53"/>
      <c r="U278" s="53"/>
      <c r="V278" s="53"/>
      <c r="W278" s="53"/>
      <c r="X278" s="53"/>
      <c r="Y278" s="55">
        <f t="shared" si="4"/>
        <v>0</v>
      </c>
    </row>
    <row r="279" spans="1:25">
      <c r="A279" s="53"/>
      <c r="B279" s="53"/>
      <c r="C279" s="53"/>
      <c r="D279" s="54"/>
      <c r="E279" s="53"/>
      <c r="F279" s="53"/>
      <c r="G279" s="53"/>
      <c r="H279" s="53"/>
      <c r="I279" s="53"/>
      <c r="J279" s="53"/>
      <c r="K279" s="53"/>
      <c r="L279" s="53"/>
      <c r="M279" s="53"/>
      <c r="N279" s="53"/>
      <c r="O279" s="53"/>
      <c r="P279" s="53"/>
      <c r="Q279" s="53"/>
      <c r="R279" s="53"/>
      <c r="S279" s="53"/>
      <c r="T279" s="53"/>
      <c r="U279" s="53"/>
      <c r="V279" s="53"/>
      <c r="W279" s="53"/>
      <c r="X279" s="53"/>
      <c r="Y279" s="55">
        <f t="shared" si="4"/>
        <v>0</v>
      </c>
    </row>
    <row r="280" spans="1:25">
      <c r="A280" s="53"/>
      <c r="B280" s="53"/>
      <c r="C280" s="53"/>
      <c r="D280" s="54"/>
      <c r="E280" s="53"/>
      <c r="F280" s="53"/>
      <c r="G280" s="53"/>
      <c r="H280" s="53"/>
      <c r="I280" s="53"/>
      <c r="J280" s="53"/>
      <c r="K280" s="53"/>
      <c r="L280" s="53"/>
      <c r="M280" s="53"/>
      <c r="N280" s="53"/>
      <c r="O280" s="53"/>
      <c r="P280" s="53"/>
      <c r="Q280" s="53"/>
      <c r="R280" s="53"/>
      <c r="S280" s="53"/>
      <c r="T280" s="53"/>
      <c r="U280" s="53"/>
      <c r="V280" s="53"/>
      <c r="W280" s="53"/>
      <c r="X280" s="53"/>
      <c r="Y280" s="55">
        <f t="shared" si="4"/>
        <v>0</v>
      </c>
    </row>
    <row r="281" spans="1:25">
      <c r="A281" s="53"/>
      <c r="B281" s="53"/>
      <c r="C281" s="53"/>
      <c r="D281" s="54"/>
      <c r="E281" s="53"/>
      <c r="F281" s="53"/>
      <c r="G281" s="53"/>
      <c r="H281" s="53"/>
      <c r="I281" s="53"/>
      <c r="J281" s="53"/>
      <c r="K281" s="53"/>
      <c r="L281" s="53"/>
      <c r="M281" s="53"/>
      <c r="N281" s="53"/>
      <c r="O281" s="53"/>
      <c r="P281" s="53"/>
      <c r="Q281" s="53"/>
      <c r="R281" s="53"/>
      <c r="S281" s="53"/>
      <c r="T281" s="53"/>
      <c r="U281" s="53"/>
      <c r="V281" s="53"/>
      <c r="W281" s="53"/>
      <c r="X281" s="53"/>
      <c r="Y281" s="55">
        <f t="shared" si="4"/>
        <v>0</v>
      </c>
    </row>
    <row r="282" spans="1:25">
      <c r="A282" s="53"/>
      <c r="B282" s="53"/>
      <c r="C282" s="53"/>
      <c r="D282" s="54"/>
      <c r="E282" s="53"/>
      <c r="F282" s="53"/>
      <c r="G282" s="53"/>
      <c r="H282" s="53"/>
      <c r="I282" s="53"/>
      <c r="J282" s="53"/>
      <c r="K282" s="53"/>
      <c r="L282" s="53"/>
      <c r="M282" s="53"/>
      <c r="N282" s="53"/>
      <c r="O282" s="53"/>
      <c r="P282" s="53"/>
      <c r="Q282" s="53"/>
      <c r="R282" s="53"/>
      <c r="S282" s="53"/>
      <c r="T282" s="53"/>
      <c r="U282" s="53"/>
      <c r="V282" s="53"/>
      <c r="W282" s="53"/>
      <c r="X282" s="53"/>
      <c r="Y282" s="55">
        <f t="shared" si="4"/>
        <v>0</v>
      </c>
    </row>
    <row r="283" spans="1:25">
      <c r="A283" s="53"/>
      <c r="B283" s="53"/>
      <c r="C283" s="53"/>
      <c r="D283" s="54"/>
      <c r="E283" s="53"/>
      <c r="F283" s="53"/>
      <c r="G283" s="53"/>
      <c r="H283" s="53"/>
      <c r="I283" s="53"/>
      <c r="J283" s="53"/>
      <c r="K283" s="53"/>
      <c r="L283" s="53"/>
      <c r="M283" s="53"/>
      <c r="N283" s="53"/>
      <c r="O283" s="53"/>
      <c r="P283" s="53"/>
      <c r="Q283" s="53"/>
      <c r="R283" s="53"/>
      <c r="S283" s="53"/>
      <c r="T283" s="53"/>
      <c r="U283" s="53"/>
      <c r="V283" s="53"/>
      <c r="W283" s="53"/>
      <c r="X283" s="53"/>
      <c r="Y283" s="55">
        <f t="shared" si="4"/>
        <v>0</v>
      </c>
    </row>
    <row r="284" spans="1:25">
      <c r="A284" s="53"/>
      <c r="B284" s="53"/>
      <c r="C284" s="53"/>
      <c r="D284" s="54"/>
      <c r="E284" s="53"/>
      <c r="F284" s="53"/>
      <c r="G284" s="53"/>
      <c r="H284" s="53"/>
      <c r="I284" s="53"/>
      <c r="J284" s="53"/>
      <c r="K284" s="53"/>
      <c r="L284" s="53"/>
      <c r="M284" s="53"/>
      <c r="N284" s="53"/>
      <c r="O284" s="53"/>
      <c r="P284" s="53"/>
      <c r="Q284" s="53"/>
      <c r="R284" s="53"/>
      <c r="S284" s="53"/>
      <c r="T284" s="53"/>
      <c r="U284" s="53"/>
      <c r="V284" s="53"/>
      <c r="W284" s="53"/>
      <c r="X284" s="53"/>
      <c r="Y284" s="55">
        <f t="shared" si="4"/>
        <v>0</v>
      </c>
    </row>
    <row r="285" spans="1:25">
      <c r="A285" s="53"/>
      <c r="B285" s="53"/>
      <c r="C285" s="53"/>
      <c r="D285" s="54"/>
      <c r="E285" s="53"/>
      <c r="F285" s="53"/>
      <c r="G285" s="53"/>
      <c r="H285" s="53"/>
      <c r="I285" s="53"/>
      <c r="J285" s="53"/>
      <c r="K285" s="53"/>
      <c r="L285" s="53"/>
      <c r="M285" s="53"/>
      <c r="N285" s="53"/>
      <c r="O285" s="53"/>
      <c r="P285" s="53"/>
      <c r="Q285" s="53"/>
      <c r="R285" s="53"/>
      <c r="S285" s="53"/>
      <c r="T285" s="53"/>
      <c r="U285" s="53"/>
      <c r="V285" s="53"/>
      <c r="W285" s="53"/>
      <c r="X285" s="53"/>
      <c r="Y285" s="55">
        <f t="shared" si="4"/>
        <v>0</v>
      </c>
    </row>
    <row r="286" spans="1:25">
      <c r="A286" s="53"/>
      <c r="B286" s="53"/>
      <c r="C286" s="53"/>
      <c r="D286" s="54"/>
      <c r="E286" s="53"/>
      <c r="F286" s="53"/>
      <c r="G286" s="53"/>
      <c r="H286" s="53"/>
      <c r="I286" s="53"/>
      <c r="J286" s="53"/>
      <c r="K286" s="53"/>
      <c r="L286" s="53"/>
      <c r="M286" s="53"/>
      <c r="N286" s="53"/>
      <c r="O286" s="53"/>
      <c r="P286" s="53"/>
      <c r="Q286" s="53"/>
      <c r="R286" s="53"/>
      <c r="S286" s="53"/>
      <c r="T286" s="53"/>
      <c r="U286" s="53"/>
      <c r="V286" s="53"/>
      <c r="W286" s="53"/>
      <c r="X286" s="53"/>
      <c r="Y286" s="55">
        <f t="shared" si="4"/>
        <v>0</v>
      </c>
    </row>
    <row r="287" spans="1:25">
      <c r="A287" s="53"/>
      <c r="B287" s="53"/>
      <c r="C287" s="53"/>
      <c r="D287" s="54"/>
      <c r="E287" s="53"/>
      <c r="F287" s="53"/>
      <c r="G287" s="53"/>
      <c r="H287" s="53"/>
      <c r="I287" s="53"/>
      <c r="J287" s="53"/>
      <c r="K287" s="53"/>
      <c r="L287" s="53"/>
      <c r="M287" s="53"/>
      <c r="N287" s="53"/>
      <c r="O287" s="53"/>
      <c r="P287" s="53"/>
      <c r="Q287" s="53"/>
      <c r="R287" s="53"/>
      <c r="S287" s="53"/>
      <c r="T287" s="53"/>
      <c r="U287" s="53"/>
      <c r="V287" s="53"/>
      <c r="W287" s="53"/>
      <c r="X287" s="53"/>
      <c r="Y287" s="55">
        <f t="shared" si="4"/>
        <v>0</v>
      </c>
    </row>
    <row r="288" spans="1:25">
      <c r="A288" s="53"/>
      <c r="B288" s="53"/>
      <c r="C288" s="53"/>
      <c r="D288" s="54"/>
      <c r="E288" s="53"/>
      <c r="F288" s="53"/>
      <c r="G288" s="53"/>
      <c r="H288" s="53"/>
      <c r="I288" s="53"/>
      <c r="J288" s="53"/>
      <c r="K288" s="53"/>
      <c r="L288" s="53"/>
      <c r="M288" s="53"/>
      <c r="N288" s="53"/>
      <c r="O288" s="53"/>
      <c r="P288" s="53"/>
      <c r="Q288" s="53"/>
      <c r="R288" s="53"/>
      <c r="S288" s="53"/>
      <c r="T288" s="53"/>
      <c r="U288" s="53"/>
      <c r="V288" s="53"/>
      <c r="W288" s="53"/>
      <c r="X288" s="53"/>
      <c r="Y288" s="55">
        <f t="shared" si="4"/>
        <v>0</v>
      </c>
    </row>
    <row r="289" spans="1:25">
      <c r="A289" s="53"/>
      <c r="B289" s="53"/>
      <c r="C289" s="53"/>
      <c r="D289" s="54"/>
      <c r="E289" s="53"/>
      <c r="F289" s="53"/>
      <c r="G289" s="53"/>
      <c r="H289" s="53"/>
      <c r="I289" s="53"/>
      <c r="J289" s="53"/>
      <c r="K289" s="53"/>
      <c r="L289" s="53"/>
      <c r="M289" s="53"/>
      <c r="N289" s="53"/>
      <c r="O289" s="53"/>
      <c r="P289" s="53"/>
      <c r="Q289" s="53"/>
      <c r="R289" s="53"/>
      <c r="S289" s="53"/>
      <c r="T289" s="53"/>
      <c r="U289" s="53"/>
      <c r="V289" s="53"/>
      <c r="W289" s="53"/>
      <c r="X289" s="53"/>
      <c r="Y289" s="55">
        <f t="shared" si="4"/>
        <v>0</v>
      </c>
    </row>
    <row r="290" spans="1:25">
      <c r="A290" s="53"/>
      <c r="B290" s="53"/>
      <c r="C290" s="53"/>
      <c r="D290" s="54"/>
      <c r="E290" s="53"/>
      <c r="F290" s="53"/>
      <c r="G290" s="53"/>
      <c r="H290" s="53"/>
      <c r="I290" s="53"/>
      <c r="J290" s="53"/>
      <c r="K290" s="53"/>
      <c r="L290" s="53"/>
      <c r="M290" s="53"/>
      <c r="N290" s="53"/>
      <c r="O290" s="53"/>
      <c r="P290" s="53"/>
      <c r="Q290" s="53"/>
      <c r="R290" s="53"/>
      <c r="S290" s="53"/>
      <c r="T290" s="53"/>
      <c r="U290" s="53"/>
      <c r="V290" s="53"/>
      <c r="W290" s="53"/>
      <c r="X290" s="53"/>
      <c r="Y290" s="55">
        <f t="shared" si="4"/>
        <v>0</v>
      </c>
    </row>
    <row r="291" spans="1:25">
      <c r="A291" s="53"/>
      <c r="B291" s="53"/>
      <c r="C291" s="53"/>
      <c r="D291" s="54"/>
      <c r="E291" s="53"/>
      <c r="F291" s="53"/>
      <c r="G291" s="53"/>
      <c r="H291" s="53"/>
      <c r="I291" s="53"/>
      <c r="J291" s="53"/>
      <c r="K291" s="53"/>
      <c r="L291" s="53"/>
      <c r="M291" s="53"/>
      <c r="N291" s="53"/>
      <c r="O291" s="53"/>
      <c r="P291" s="53"/>
      <c r="Q291" s="53"/>
      <c r="R291" s="53"/>
      <c r="S291" s="53"/>
      <c r="T291" s="53"/>
      <c r="U291" s="53"/>
      <c r="V291" s="53"/>
      <c r="W291" s="53"/>
      <c r="X291" s="53"/>
      <c r="Y291" s="55">
        <f t="shared" si="4"/>
        <v>0</v>
      </c>
    </row>
    <row r="292" spans="1:25">
      <c r="A292" s="53"/>
      <c r="B292" s="53"/>
      <c r="C292" s="53"/>
      <c r="D292" s="54"/>
      <c r="E292" s="53"/>
      <c r="F292" s="53"/>
      <c r="G292" s="53"/>
      <c r="H292" s="53"/>
      <c r="I292" s="53"/>
      <c r="J292" s="53"/>
      <c r="K292" s="53"/>
      <c r="L292" s="53"/>
      <c r="M292" s="53"/>
      <c r="N292" s="53"/>
      <c r="O292" s="53"/>
      <c r="P292" s="53"/>
      <c r="Q292" s="53"/>
      <c r="R292" s="53"/>
      <c r="S292" s="53"/>
      <c r="T292" s="53"/>
      <c r="U292" s="53"/>
      <c r="V292" s="53"/>
      <c r="W292" s="53"/>
      <c r="X292" s="53"/>
      <c r="Y292" s="55">
        <f t="shared" si="4"/>
        <v>0</v>
      </c>
    </row>
    <row r="293" spans="1:25">
      <c r="A293" s="53"/>
      <c r="B293" s="53"/>
      <c r="C293" s="53"/>
      <c r="D293" s="54"/>
      <c r="E293" s="53"/>
      <c r="F293" s="53"/>
      <c r="G293" s="53"/>
      <c r="H293" s="53"/>
      <c r="I293" s="53"/>
      <c r="J293" s="53"/>
      <c r="K293" s="53"/>
      <c r="L293" s="53"/>
      <c r="M293" s="53"/>
      <c r="N293" s="53"/>
      <c r="O293" s="53"/>
      <c r="P293" s="53"/>
      <c r="Q293" s="53"/>
      <c r="R293" s="53"/>
      <c r="S293" s="53"/>
      <c r="T293" s="53"/>
      <c r="U293" s="53"/>
      <c r="V293" s="53"/>
      <c r="W293" s="53"/>
      <c r="X293" s="53"/>
      <c r="Y293" s="55">
        <f t="shared" si="4"/>
        <v>0</v>
      </c>
    </row>
    <row r="294" spans="1:25">
      <c r="A294" s="53"/>
      <c r="B294" s="53"/>
      <c r="C294" s="53"/>
      <c r="D294" s="54"/>
      <c r="E294" s="53"/>
      <c r="F294" s="53"/>
      <c r="G294" s="53"/>
      <c r="H294" s="53"/>
      <c r="I294" s="53"/>
      <c r="J294" s="53"/>
      <c r="K294" s="53"/>
      <c r="L294" s="53"/>
      <c r="M294" s="53"/>
      <c r="N294" s="53"/>
      <c r="O294" s="53"/>
      <c r="P294" s="53"/>
      <c r="Q294" s="53"/>
      <c r="R294" s="53"/>
      <c r="S294" s="53"/>
      <c r="T294" s="53"/>
      <c r="U294" s="53"/>
      <c r="V294" s="53"/>
      <c r="W294" s="53"/>
      <c r="X294" s="53"/>
      <c r="Y294" s="55">
        <f t="shared" si="4"/>
        <v>0</v>
      </c>
    </row>
    <row r="295" spans="1:25">
      <c r="A295" s="53"/>
      <c r="B295" s="53"/>
      <c r="C295" s="53"/>
      <c r="D295" s="54"/>
      <c r="E295" s="53"/>
      <c r="F295" s="53"/>
      <c r="G295" s="53"/>
      <c r="H295" s="53"/>
      <c r="I295" s="53"/>
      <c r="J295" s="53"/>
      <c r="K295" s="53"/>
      <c r="L295" s="53"/>
      <c r="M295" s="53"/>
      <c r="N295" s="53"/>
      <c r="O295" s="53"/>
      <c r="P295" s="53"/>
      <c r="Q295" s="53"/>
      <c r="R295" s="53"/>
      <c r="S295" s="53"/>
      <c r="T295" s="53"/>
      <c r="U295" s="53"/>
      <c r="V295" s="53"/>
      <c r="W295" s="53"/>
      <c r="X295" s="53"/>
      <c r="Y295" s="55">
        <f t="shared" si="4"/>
        <v>0</v>
      </c>
    </row>
    <row r="296" spans="1:25">
      <c r="A296" s="53"/>
      <c r="B296" s="53"/>
      <c r="C296" s="53"/>
      <c r="D296" s="54"/>
      <c r="E296" s="53"/>
      <c r="F296" s="53"/>
      <c r="G296" s="53"/>
      <c r="H296" s="53"/>
      <c r="I296" s="53"/>
      <c r="J296" s="53"/>
      <c r="K296" s="53"/>
      <c r="L296" s="53"/>
      <c r="M296" s="53"/>
      <c r="N296" s="53"/>
      <c r="O296" s="53"/>
      <c r="P296" s="53"/>
      <c r="Q296" s="53"/>
      <c r="R296" s="53"/>
      <c r="S296" s="53"/>
      <c r="T296" s="53"/>
      <c r="U296" s="53"/>
      <c r="V296" s="53"/>
      <c r="W296" s="53"/>
      <c r="X296" s="53"/>
      <c r="Y296" s="55">
        <f t="shared" si="4"/>
        <v>0</v>
      </c>
    </row>
    <row r="297" spans="1:25">
      <c r="A297" s="53"/>
      <c r="B297" s="53"/>
      <c r="C297" s="53"/>
      <c r="D297" s="54"/>
      <c r="E297" s="53"/>
      <c r="F297" s="53"/>
      <c r="G297" s="53"/>
      <c r="H297" s="53"/>
      <c r="I297" s="53"/>
      <c r="J297" s="53"/>
      <c r="K297" s="53"/>
      <c r="L297" s="53"/>
      <c r="M297" s="53"/>
      <c r="N297" s="53"/>
      <c r="O297" s="53"/>
      <c r="P297" s="53"/>
      <c r="Q297" s="53"/>
      <c r="R297" s="53"/>
      <c r="S297" s="53"/>
      <c r="T297" s="53"/>
      <c r="U297" s="53"/>
      <c r="V297" s="53"/>
      <c r="W297" s="53"/>
      <c r="X297" s="53"/>
      <c r="Y297" s="55">
        <f t="shared" si="4"/>
        <v>0</v>
      </c>
    </row>
    <row r="298" spans="1:25">
      <c r="A298" s="53"/>
      <c r="B298" s="53"/>
      <c r="C298" s="53"/>
      <c r="D298" s="54"/>
      <c r="E298" s="53"/>
      <c r="F298" s="53"/>
      <c r="G298" s="53"/>
      <c r="H298" s="53"/>
      <c r="I298" s="53"/>
      <c r="J298" s="53"/>
      <c r="K298" s="53"/>
      <c r="L298" s="53"/>
      <c r="M298" s="53"/>
      <c r="N298" s="53"/>
      <c r="O298" s="53"/>
      <c r="P298" s="53"/>
      <c r="Q298" s="53"/>
      <c r="R298" s="53"/>
      <c r="S298" s="53"/>
      <c r="T298" s="53"/>
      <c r="U298" s="53"/>
      <c r="V298" s="53"/>
      <c r="W298" s="53"/>
      <c r="X298" s="53"/>
      <c r="Y298" s="55">
        <f t="shared" si="4"/>
        <v>0</v>
      </c>
    </row>
    <row r="299" spans="1:25">
      <c r="A299" s="53"/>
      <c r="B299" s="53"/>
      <c r="C299" s="53"/>
      <c r="D299" s="54"/>
      <c r="E299" s="53"/>
      <c r="F299" s="53"/>
      <c r="G299" s="53"/>
      <c r="H299" s="53"/>
      <c r="I299" s="53"/>
      <c r="J299" s="53"/>
      <c r="K299" s="53"/>
      <c r="L299" s="53"/>
      <c r="M299" s="53"/>
      <c r="N299" s="53"/>
      <c r="O299" s="53"/>
      <c r="P299" s="53"/>
      <c r="Q299" s="53"/>
      <c r="R299" s="53"/>
      <c r="S299" s="53"/>
      <c r="T299" s="53"/>
      <c r="U299" s="53"/>
      <c r="V299" s="53"/>
      <c r="W299" s="53"/>
      <c r="X299" s="53"/>
      <c r="Y299" s="55">
        <f t="shared" si="4"/>
        <v>0</v>
      </c>
    </row>
    <row r="300" spans="1:25">
      <c r="A300" s="53"/>
      <c r="B300" s="53"/>
      <c r="C300" s="53"/>
      <c r="D300" s="54"/>
      <c r="E300" s="53"/>
      <c r="F300" s="53"/>
      <c r="G300" s="53"/>
      <c r="H300" s="53"/>
      <c r="I300" s="53"/>
      <c r="J300" s="53"/>
      <c r="K300" s="53"/>
      <c r="L300" s="53"/>
      <c r="M300" s="53"/>
      <c r="N300" s="53"/>
      <c r="O300" s="53"/>
      <c r="P300" s="53"/>
      <c r="Q300" s="53"/>
      <c r="R300" s="53"/>
      <c r="S300" s="53"/>
      <c r="T300" s="53"/>
      <c r="U300" s="53"/>
      <c r="V300" s="53"/>
      <c r="W300" s="53"/>
      <c r="X300" s="53"/>
      <c r="Y300" s="55">
        <f t="shared" si="4"/>
        <v>0</v>
      </c>
    </row>
    <row r="301" spans="1:25">
      <c r="A301" s="53"/>
      <c r="B301" s="53"/>
      <c r="C301" s="53"/>
      <c r="D301" s="54"/>
      <c r="E301" s="53"/>
      <c r="F301" s="53"/>
      <c r="G301" s="53"/>
      <c r="H301" s="53"/>
      <c r="I301" s="53"/>
      <c r="J301" s="53"/>
      <c r="K301" s="53"/>
      <c r="L301" s="53"/>
      <c r="M301" s="53"/>
      <c r="N301" s="53"/>
      <c r="O301" s="53"/>
      <c r="P301" s="53"/>
      <c r="Q301" s="53"/>
      <c r="R301" s="53"/>
      <c r="S301" s="53"/>
      <c r="T301" s="53"/>
      <c r="U301" s="53"/>
      <c r="V301" s="53"/>
      <c r="W301" s="53"/>
      <c r="X301" s="53"/>
      <c r="Y301" s="55">
        <f t="shared" si="4"/>
        <v>0</v>
      </c>
    </row>
    <row r="302" spans="1:25">
      <c r="A302" s="53"/>
      <c r="B302" s="53"/>
      <c r="C302" s="53"/>
      <c r="D302" s="54"/>
      <c r="E302" s="53"/>
      <c r="F302" s="53"/>
      <c r="G302" s="53"/>
      <c r="H302" s="53"/>
      <c r="I302" s="53"/>
      <c r="J302" s="53"/>
      <c r="K302" s="53"/>
      <c r="L302" s="53"/>
      <c r="M302" s="53"/>
      <c r="N302" s="53"/>
      <c r="O302" s="53"/>
      <c r="P302" s="53"/>
      <c r="Q302" s="53"/>
      <c r="R302" s="53"/>
      <c r="S302" s="53"/>
      <c r="T302" s="53"/>
      <c r="U302" s="53"/>
      <c r="V302" s="53"/>
      <c r="W302" s="53"/>
      <c r="X302" s="53"/>
      <c r="Y302" s="55">
        <f t="shared" si="4"/>
        <v>0</v>
      </c>
    </row>
  </sheetData>
  <mergeCells count="18">
    <mergeCell ref="A1:Y1"/>
    <mergeCell ref="B3:C3"/>
    <mergeCell ref="D3:E3"/>
    <mergeCell ref="B4:C4"/>
    <mergeCell ref="D4:E4"/>
    <mergeCell ref="G4:H4"/>
    <mergeCell ref="I4:M4"/>
    <mergeCell ref="Y8:Y10"/>
    <mergeCell ref="O4:Y7"/>
    <mergeCell ref="B6:C6"/>
    <mergeCell ref="D6:E6"/>
    <mergeCell ref="A8:A10"/>
    <mergeCell ref="B8:B10"/>
    <mergeCell ref="C8:C10"/>
    <mergeCell ref="D8:D9"/>
    <mergeCell ref="E8:X8"/>
    <mergeCell ref="B5:C5"/>
    <mergeCell ref="D5:E5"/>
  </mergeCells>
  <conditionalFormatting sqref="D5">
    <cfRule type="expression" priority="1">
      <formula>$B4=0</formula>
    </cfRule>
    <cfRule type="cellIs" dxfId="7" priority="4" operator="lessThan">
      <formula>0.25</formula>
    </cfRule>
    <cfRule type="cellIs" dxfId="6" priority="5" operator="greaterThan">
      <formula>0.2499</formula>
    </cfRule>
  </conditionalFormatting>
  <conditionalFormatting sqref="D6">
    <cfRule type="cellIs" dxfId="5" priority="2" operator="lessThan">
      <formula>0.05</formula>
    </cfRule>
    <cfRule type="cellIs" dxfId="4" priority="3" operator="greaterThan">
      <formula>0.0499</formula>
    </cfRule>
  </conditionalFormatting>
  <dataValidations count="1">
    <dataValidation type="list" allowBlank="1" showInputMessage="1" showErrorMessage="1" sqref="B11:C302" xr:uid="{BB02359F-7AA1-4BEA-A999-D30AE755DA1D}">
      <formula1>"Yes,No"</formula1>
    </dataValidation>
  </dataValidations>
  <pageMargins left="0.7" right="0.7" top="0.7" bottom="0.7" header="0.3" footer="0.3"/>
  <pageSetup scale="55" fitToHeight="0" orientation="landscape" horizontalDpi="4294967292" verticalDpi="4294967292"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61168-1A36-4CD1-9A15-215C41EE4E96}">
  <sheetPr>
    <pageSetUpPr fitToPage="1"/>
  </sheetPr>
  <dimension ref="A1:Y302"/>
  <sheetViews>
    <sheetView showGridLines="0" zoomScaleNormal="100" workbookViewId="0">
      <pane ySplit="10" topLeftCell="A11" activePane="bottomLeft" state="frozen"/>
      <selection pane="bottomLeft" activeCell="E10" sqref="E10"/>
    </sheetView>
  </sheetViews>
  <sheetFormatPr defaultRowHeight="12.75"/>
  <cols>
    <col min="1" max="1" width="28.5703125" style="44" customWidth="1"/>
    <col min="2" max="4" width="9.140625" style="44"/>
    <col min="5" max="24" width="7.85546875" style="44" customWidth="1"/>
    <col min="25" max="25" width="9.5703125" style="44" customWidth="1"/>
    <col min="26" max="16384" width="9.140625" style="44"/>
  </cols>
  <sheetData>
    <row r="1" spans="1:25" ht="26.25">
      <c r="A1" s="398" t="s">
        <v>31</v>
      </c>
      <c r="B1" s="398"/>
      <c r="C1" s="398"/>
      <c r="D1" s="398"/>
      <c r="E1" s="398"/>
      <c r="F1" s="398"/>
      <c r="G1" s="398"/>
      <c r="H1" s="398"/>
      <c r="I1" s="398"/>
      <c r="J1" s="398"/>
      <c r="K1" s="398"/>
      <c r="L1" s="398"/>
      <c r="M1" s="398"/>
      <c r="N1" s="398"/>
      <c r="O1" s="398"/>
      <c r="P1" s="398"/>
      <c r="Q1" s="398"/>
      <c r="R1" s="398"/>
      <c r="S1" s="398"/>
      <c r="T1" s="398"/>
      <c r="U1" s="398"/>
      <c r="V1" s="398"/>
      <c r="W1" s="398"/>
      <c r="X1" s="398"/>
      <c r="Y1" s="398"/>
    </row>
    <row r="2" spans="1:25">
      <c r="A2" s="46" t="s">
        <v>23</v>
      </c>
      <c r="B2" s="47"/>
      <c r="C2" s="47"/>
      <c r="D2" s="47"/>
      <c r="E2" s="47"/>
      <c r="F2" s="47"/>
    </row>
    <row r="3" spans="1:25">
      <c r="B3" s="397" t="s">
        <v>29</v>
      </c>
      <c r="C3" s="397"/>
      <c r="D3" s="399" t="s">
        <v>30</v>
      </c>
      <c r="E3" s="400"/>
      <c r="O3" s="47" t="s">
        <v>32</v>
      </c>
    </row>
    <row r="4" spans="1:25" ht="12.75" customHeight="1">
      <c r="A4" s="48" t="s">
        <v>20</v>
      </c>
      <c r="B4" s="409">
        <f>SUM(Y11:Y302)</f>
        <v>0</v>
      </c>
      <c r="C4" s="409"/>
      <c r="D4" s="403"/>
      <c r="E4" s="404"/>
      <c r="G4" s="410" t="s">
        <v>115</v>
      </c>
      <c r="H4" s="410"/>
      <c r="I4" s="411"/>
      <c r="J4" s="412"/>
      <c r="K4" s="412"/>
      <c r="L4" s="412"/>
      <c r="M4" s="413"/>
      <c r="O4" s="405" t="s">
        <v>38</v>
      </c>
      <c r="P4" s="405"/>
      <c r="Q4" s="405"/>
      <c r="R4" s="405"/>
      <c r="S4" s="405"/>
      <c r="T4" s="405"/>
      <c r="U4" s="405"/>
      <c r="V4" s="405"/>
      <c r="W4" s="405"/>
      <c r="X4" s="405"/>
      <c r="Y4" s="405"/>
    </row>
    <row r="5" spans="1:25">
      <c r="A5" s="48" t="s">
        <v>21</v>
      </c>
      <c r="B5" s="397">
        <f>SUMIF(B11:B302,"Yes",Y11:Y302)</f>
        <v>0</v>
      </c>
      <c r="C5" s="397"/>
      <c r="D5" s="401" t="str">
        <f>IF(B4=0,"",B5/B4)</f>
        <v/>
      </c>
      <c r="E5" s="402"/>
      <c r="O5" s="405"/>
      <c r="P5" s="405"/>
      <c r="Q5" s="405"/>
      <c r="R5" s="405"/>
      <c r="S5" s="405"/>
      <c r="T5" s="405"/>
      <c r="U5" s="405"/>
      <c r="V5" s="405"/>
      <c r="W5" s="405"/>
      <c r="X5" s="405"/>
      <c r="Y5" s="405"/>
    </row>
    <row r="6" spans="1:25">
      <c r="A6" s="48" t="s">
        <v>22</v>
      </c>
      <c r="B6" s="397">
        <f>SUMIF(C11:C302,"Yes",Y11:Y302)</f>
        <v>0</v>
      </c>
      <c r="C6" s="397"/>
      <c r="D6" s="401" t="str">
        <f>IF(B4=0,"",B6/B4)</f>
        <v/>
      </c>
      <c r="E6" s="402"/>
      <c r="O6" s="405"/>
      <c r="P6" s="405"/>
      <c r="Q6" s="405"/>
      <c r="R6" s="405"/>
      <c r="S6" s="405"/>
      <c r="T6" s="405"/>
      <c r="U6" s="405"/>
      <c r="V6" s="405"/>
      <c r="W6" s="405"/>
      <c r="X6" s="405"/>
      <c r="Y6" s="405"/>
    </row>
    <row r="7" spans="1:25" ht="22.5" customHeight="1">
      <c r="O7" s="406"/>
      <c r="P7" s="406"/>
      <c r="Q7" s="406"/>
      <c r="R7" s="406"/>
      <c r="S7" s="406"/>
      <c r="T7" s="406"/>
      <c r="U7" s="406"/>
      <c r="V7" s="406"/>
      <c r="W7" s="406"/>
      <c r="X7" s="406"/>
      <c r="Y7" s="406"/>
    </row>
    <row r="8" spans="1:25">
      <c r="A8" s="408" t="s">
        <v>0</v>
      </c>
      <c r="B8" s="408" t="s">
        <v>1</v>
      </c>
      <c r="C8" s="407" t="s">
        <v>2</v>
      </c>
      <c r="D8" s="414"/>
      <c r="E8" s="408" t="s">
        <v>3</v>
      </c>
      <c r="F8" s="408"/>
      <c r="G8" s="408"/>
      <c r="H8" s="408"/>
      <c r="I8" s="408"/>
      <c r="J8" s="408"/>
      <c r="K8" s="408"/>
      <c r="L8" s="408"/>
      <c r="M8" s="408"/>
      <c r="N8" s="408"/>
      <c r="O8" s="408"/>
      <c r="P8" s="408"/>
      <c r="Q8" s="408"/>
      <c r="R8" s="408"/>
      <c r="S8" s="408"/>
      <c r="T8" s="408"/>
      <c r="U8" s="408"/>
      <c r="V8" s="408"/>
      <c r="W8" s="408"/>
      <c r="X8" s="408"/>
      <c r="Y8" s="407" t="s">
        <v>4</v>
      </c>
    </row>
    <row r="9" spans="1:25">
      <c r="A9" s="408"/>
      <c r="B9" s="408"/>
      <c r="C9" s="407"/>
      <c r="D9" s="415"/>
      <c r="E9" s="49" t="s">
        <v>5</v>
      </c>
      <c r="F9" s="49" t="s">
        <v>6</v>
      </c>
      <c r="G9" s="49" t="s">
        <v>7</v>
      </c>
      <c r="H9" s="49" t="s">
        <v>8</v>
      </c>
      <c r="I9" s="49" t="s">
        <v>9</v>
      </c>
      <c r="J9" s="49" t="s">
        <v>10</v>
      </c>
      <c r="K9" s="49" t="s">
        <v>11</v>
      </c>
      <c r="L9" s="49" t="s">
        <v>12</v>
      </c>
      <c r="M9" s="49" t="s">
        <v>13</v>
      </c>
      <c r="N9" s="49" t="s">
        <v>14</v>
      </c>
      <c r="O9" s="49" t="s">
        <v>15</v>
      </c>
      <c r="P9" s="49" t="s">
        <v>16</v>
      </c>
      <c r="Q9" s="49" t="s">
        <v>17</v>
      </c>
      <c r="R9" s="49" t="s">
        <v>18</v>
      </c>
      <c r="S9" s="49" t="s">
        <v>19</v>
      </c>
      <c r="T9" s="49" t="s">
        <v>24</v>
      </c>
      <c r="U9" s="49" t="s">
        <v>25</v>
      </c>
      <c r="V9" s="49" t="s">
        <v>26</v>
      </c>
      <c r="W9" s="49" t="s">
        <v>27</v>
      </c>
      <c r="X9" s="49" t="s">
        <v>28</v>
      </c>
      <c r="Y9" s="407"/>
    </row>
    <row r="10" spans="1:25">
      <c r="A10" s="408"/>
      <c r="B10" s="408"/>
      <c r="C10" s="407"/>
      <c r="D10" s="50" t="s">
        <v>37</v>
      </c>
      <c r="E10" s="52"/>
      <c r="F10" s="52"/>
      <c r="G10" s="52"/>
      <c r="H10" s="52"/>
      <c r="I10" s="52"/>
      <c r="J10" s="52"/>
      <c r="K10" s="52"/>
      <c r="L10" s="52"/>
      <c r="M10" s="52"/>
      <c r="N10" s="52"/>
      <c r="O10" s="52"/>
      <c r="P10" s="52"/>
      <c r="Q10" s="52"/>
      <c r="R10" s="52"/>
      <c r="S10" s="52"/>
      <c r="T10" s="52"/>
      <c r="U10" s="52"/>
      <c r="V10" s="52"/>
      <c r="W10" s="52"/>
      <c r="X10" s="52"/>
      <c r="Y10" s="407"/>
    </row>
    <row r="11" spans="1:25">
      <c r="A11" s="53"/>
      <c r="B11" s="53"/>
      <c r="C11" s="53"/>
      <c r="D11" s="54"/>
      <c r="E11" s="53"/>
      <c r="F11" s="53"/>
      <c r="G11" s="53"/>
      <c r="H11" s="53"/>
      <c r="I11" s="53"/>
      <c r="J11" s="53"/>
      <c r="K11" s="53"/>
      <c r="L11" s="53"/>
      <c r="M11" s="53"/>
      <c r="N11" s="53"/>
      <c r="O11" s="53"/>
      <c r="P11" s="53"/>
      <c r="Q11" s="53"/>
      <c r="R11" s="53"/>
      <c r="S11" s="53"/>
      <c r="T11" s="53"/>
      <c r="U11" s="53"/>
      <c r="V11" s="53"/>
      <c r="W11" s="53"/>
      <c r="X11" s="53"/>
      <c r="Y11" s="55">
        <f t="shared" ref="Y11:Y74" si="0">SUM(E11:X11)</f>
        <v>0</v>
      </c>
    </row>
    <row r="12" spans="1:25">
      <c r="A12" s="53"/>
      <c r="B12" s="53"/>
      <c r="C12" s="53"/>
      <c r="D12" s="54"/>
      <c r="E12" s="53"/>
      <c r="F12" s="53"/>
      <c r="G12" s="53"/>
      <c r="H12" s="53"/>
      <c r="I12" s="53"/>
      <c r="J12" s="53"/>
      <c r="K12" s="53"/>
      <c r="L12" s="53"/>
      <c r="M12" s="53"/>
      <c r="N12" s="53"/>
      <c r="O12" s="53"/>
      <c r="P12" s="53"/>
      <c r="Q12" s="53"/>
      <c r="R12" s="53"/>
      <c r="S12" s="53"/>
      <c r="T12" s="53"/>
      <c r="U12" s="53"/>
      <c r="V12" s="53"/>
      <c r="W12" s="53"/>
      <c r="X12" s="53"/>
      <c r="Y12" s="55">
        <f t="shared" si="0"/>
        <v>0</v>
      </c>
    </row>
    <row r="13" spans="1:25">
      <c r="A13" s="53"/>
      <c r="B13" s="53"/>
      <c r="C13" s="53"/>
      <c r="D13" s="54"/>
      <c r="E13" s="53"/>
      <c r="F13" s="53"/>
      <c r="G13" s="53"/>
      <c r="H13" s="53"/>
      <c r="I13" s="53"/>
      <c r="J13" s="53"/>
      <c r="K13" s="53"/>
      <c r="L13" s="53"/>
      <c r="M13" s="53"/>
      <c r="N13" s="53"/>
      <c r="O13" s="53"/>
      <c r="P13" s="53"/>
      <c r="Q13" s="53"/>
      <c r="R13" s="53"/>
      <c r="S13" s="53"/>
      <c r="T13" s="53"/>
      <c r="U13" s="53"/>
      <c r="V13" s="53"/>
      <c r="W13" s="53"/>
      <c r="X13" s="53"/>
      <c r="Y13" s="55">
        <f t="shared" si="0"/>
        <v>0</v>
      </c>
    </row>
    <row r="14" spans="1:25">
      <c r="A14" s="53"/>
      <c r="B14" s="53"/>
      <c r="C14" s="53"/>
      <c r="D14" s="54"/>
      <c r="E14" s="53"/>
      <c r="F14" s="53"/>
      <c r="G14" s="53"/>
      <c r="H14" s="53"/>
      <c r="I14" s="53"/>
      <c r="J14" s="53"/>
      <c r="K14" s="53"/>
      <c r="L14" s="53"/>
      <c r="M14" s="53"/>
      <c r="N14" s="53"/>
      <c r="O14" s="53"/>
      <c r="P14" s="53"/>
      <c r="Q14" s="53"/>
      <c r="R14" s="53"/>
      <c r="S14" s="53"/>
      <c r="T14" s="53"/>
      <c r="U14" s="53"/>
      <c r="V14" s="53"/>
      <c r="W14" s="53"/>
      <c r="X14" s="53"/>
      <c r="Y14" s="55">
        <f t="shared" si="0"/>
        <v>0</v>
      </c>
    </row>
    <row r="15" spans="1:25">
      <c r="A15" s="53"/>
      <c r="B15" s="53"/>
      <c r="C15" s="53"/>
      <c r="D15" s="54"/>
      <c r="E15" s="53"/>
      <c r="F15" s="53"/>
      <c r="G15" s="53"/>
      <c r="H15" s="53"/>
      <c r="I15" s="53"/>
      <c r="J15" s="53"/>
      <c r="K15" s="53"/>
      <c r="L15" s="53"/>
      <c r="M15" s="53"/>
      <c r="N15" s="53"/>
      <c r="O15" s="53"/>
      <c r="P15" s="53"/>
      <c r="Q15" s="53"/>
      <c r="R15" s="53"/>
      <c r="S15" s="53"/>
      <c r="T15" s="53"/>
      <c r="U15" s="53"/>
      <c r="V15" s="53"/>
      <c r="W15" s="53"/>
      <c r="X15" s="53"/>
      <c r="Y15" s="55">
        <f t="shared" si="0"/>
        <v>0</v>
      </c>
    </row>
    <row r="16" spans="1:25">
      <c r="A16" s="53"/>
      <c r="B16" s="53"/>
      <c r="C16" s="53"/>
      <c r="D16" s="54"/>
      <c r="E16" s="53"/>
      <c r="F16" s="53"/>
      <c r="G16" s="53"/>
      <c r="H16" s="53"/>
      <c r="I16" s="53"/>
      <c r="J16" s="53"/>
      <c r="K16" s="53"/>
      <c r="L16" s="53"/>
      <c r="M16" s="53"/>
      <c r="N16" s="53"/>
      <c r="O16" s="53"/>
      <c r="P16" s="53"/>
      <c r="Q16" s="53"/>
      <c r="R16" s="53"/>
      <c r="S16" s="53"/>
      <c r="T16" s="53"/>
      <c r="U16" s="53"/>
      <c r="V16" s="53"/>
      <c r="W16" s="53"/>
      <c r="X16" s="53"/>
      <c r="Y16" s="55">
        <f t="shared" si="0"/>
        <v>0</v>
      </c>
    </row>
    <row r="17" spans="1:25">
      <c r="A17" s="53"/>
      <c r="B17" s="53"/>
      <c r="C17" s="53"/>
      <c r="D17" s="54"/>
      <c r="E17" s="53"/>
      <c r="F17" s="53"/>
      <c r="G17" s="53"/>
      <c r="H17" s="53"/>
      <c r="I17" s="53"/>
      <c r="J17" s="53"/>
      <c r="K17" s="53"/>
      <c r="L17" s="53"/>
      <c r="M17" s="53"/>
      <c r="N17" s="53"/>
      <c r="O17" s="53"/>
      <c r="P17" s="53"/>
      <c r="Q17" s="53"/>
      <c r="R17" s="53"/>
      <c r="S17" s="53"/>
      <c r="T17" s="53"/>
      <c r="U17" s="53"/>
      <c r="V17" s="53"/>
      <c r="W17" s="53"/>
      <c r="X17" s="53"/>
      <c r="Y17" s="55">
        <f t="shared" si="0"/>
        <v>0</v>
      </c>
    </row>
    <row r="18" spans="1:25">
      <c r="A18" s="53"/>
      <c r="B18" s="53"/>
      <c r="C18" s="53"/>
      <c r="D18" s="54"/>
      <c r="E18" s="53"/>
      <c r="F18" s="53"/>
      <c r="G18" s="53"/>
      <c r="H18" s="53"/>
      <c r="I18" s="53"/>
      <c r="J18" s="53"/>
      <c r="K18" s="53"/>
      <c r="L18" s="53"/>
      <c r="M18" s="53"/>
      <c r="N18" s="53"/>
      <c r="O18" s="53"/>
      <c r="P18" s="53"/>
      <c r="Q18" s="53"/>
      <c r="R18" s="53"/>
      <c r="S18" s="53"/>
      <c r="T18" s="53"/>
      <c r="U18" s="53"/>
      <c r="V18" s="53"/>
      <c r="W18" s="53"/>
      <c r="X18" s="53"/>
      <c r="Y18" s="55">
        <f t="shared" si="0"/>
        <v>0</v>
      </c>
    </row>
    <row r="19" spans="1:25">
      <c r="A19" s="53"/>
      <c r="B19" s="53"/>
      <c r="C19" s="53"/>
      <c r="D19" s="54"/>
      <c r="E19" s="53"/>
      <c r="F19" s="53"/>
      <c r="G19" s="53"/>
      <c r="H19" s="53"/>
      <c r="I19" s="53"/>
      <c r="J19" s="53"/>
      <c r="K19" s="53"/>
      <c r="L19" s="53"/>
      <c r="M19" s="53"/>
      <c r="N19" s="53"/>
      <c r="O19" s="53"/>
      <c r="P19" s="53"/>
      <c r="Q19" s="53"/>
      <c r="R19" s="53"/>
      <c r="S19" s="53"/>
      <c r="T19" s="53"/>
      <c r="U19" s="53"/>
      <c r="V19" s="53"/>
      <c r="W19" s="53"/>
      <c r="X19" s="53"/>
      <c r="Y19" s="55">
        <f t="shared" si="0"/>
        <v>0</v>
      </c>
    </row>
    <row r="20" spans="1:25">
      <c r="A20" s="53"/>
      <c r="B20" s="53"/>
      <c r="C20" s="53"/>
      <c r="D20" s="54"/>
      <c r="E20" s="53"/>
      <c r="F20" s="53"/>
      <c r="G20" s="53"/>
      <c r="H20" s="53"/>
      <c r="I20" s="53"/>
      <c r="J20" s="53"/>
      <c r="K20" s="53"/>
      <c r="L20" s="53"/>
      <c r="M20" s="53"/>
      <c r="N20" s="53"/>
      <c r="O20" s="53"/>
      <c r="P20" s="53"/>
      <c r="Q20" s="53"/>
      <c r="R20" s="53"/>
      <c r="S20" s="53"/>
      <c r="T20" s="53"/>
      <c r="U20" s="53"/>
      <c r="V20" s="53"/>
      <c r="W20" s="53"/>
      <c r="X20" s="53"/>
      <c r="Y20" s="55">
        <f t="shared" si="0"/>
        <v>0</v>
      </c>
    </row>
    <row r="21" spans="1:25">
      <c r="A21" s="53"/>
      <c r="B21" s="53"/>
      <c r="C21" s="53"/>
      <c r="D21" s="54"/>
      <c r="E21" s="53"/>
      <c r="F21" s="53"/>
      <c r="G21" s="53"/>
      <c r="H21" s="53"/>
      <c r="I21" s="53"/>
      <c r="J21" s="53"/>
      <c r="K21" s="53"/>
      <c r="L21" s="53"/>
      <c r="M21" s="53"/>
      <c r="N21" s="53"/>
      <c r="O21" s="53"/>
      <c r="P21" s="53"/>
      <c r="Q21" s="53"/>
      <c r="R21" s="53"/>
      <c r="S21" s="53"/>
      <c r="T21" s="53"/>
      <c r="U21" s="53"/>
      <c r="V21" s="53"/>
      <c r="W21" s="53"/>
      <c r="X21" s="53"/>
      <c r="Y21" s="55">
        <f t="shared" si="0"/>
        <v>0</v>
      </c>
    </row>
    <row r="22" spans="1:25">
      <c r="A22" s="53"/>
      <c r="B22" s="53"/>
      <c r="C22" s="53"/>
      <c r="D22" s="54"/>
      <c r="E22" s="53"/>
      <c r="F22" s="53"/>
      <c r="G22" s="53"/>
      <c r="H22" s="53"/>
      <c r="I22" s="53"/>
      <c r="J22" s="53"/>
      <c r="K22" s="53"/>
      <c r="L22" s="53"/>
      <c r="M22" s="53"/>
      <c r="N22" s="53"/>
      <c r="O22" s="53"/>
      <c r="P22" s="53"/>
      <c r="Q22" s="53"/>
      <c r="R22" s="53"/>
      <c r="S22" s="53"/>
      <c r="T22" s="53"/>
      <c r="U22" s="53"/>
      <c r="V22" s="53"/>
      <c r="W22" s="53"/>
      <c r="X22" s="53"/>
      <c r="Y22" s="55">
        <f t="shared" si="0"/>
        <v>0</v>
      </c>
    </row>
    <row r="23" spans="1:25">
      <c r="A23" s="53"/>
      <c r="B23" s="53"/>
      <c r="C23" s="53"/>
      <c r="D23" s="54"/>
      <c r="E23" s="53"/>
      <c r="F23" s="53"/>
      <c r="G23" s="53"/>
      <c r="H23" s="53"/>
      <c r="I23" s="53"/>
      <c r="J23" s="53"/>
      <c r="K23" s="53"/>
      <c r="L23" s="53"/>
      <c r="M23" s="53"/>
      <c r="N23" s="53"/>
      <c r="O23" s="53"/>
      <c r="P23" s="53"/>
      <c r="Q23" s="53"/>
      <c r="R23" s="53"/>
      <c r="S23" s="53"/>
      <c r="T23" s="53"/>
      <c r="U23" s="53"/>
      <c r="V23" s="53"/>
      <c r="W23" s="53"/>
      <c r="X23" s="53"/>
      <c r="Y23" s="55">
        <f t="shared" si="0"/>
        <v>0</v>
      </c>
    </row>
    <row r="24" spans="1:25">
      <c r="A24" s="53"/>
      <c r="B24" s="53"/>
      <c r="C24" s="53"/>
      <c r="D24" s="54"/>
      <c r="E24" s="53"/>
      <c r="F24" s="53"/>
      <c r="G24" s="53"/>
      <c r="H24" s="53"/>
      <c r="I24" s="53"/>
      <c r="J24" s="53"/>
      <c r="K24" s="53"/>
      <c r="L24" s="53"/>
      <c r="M24" s="53"/>
      <c r="N24" s="53"/>
      <c r="O24" s="53"/>
      <c r="P24" s="53"/>
      <c r="Q24" s="53"/>
      <c r="R24" s="53"/>
      <c r="S24" s="53"/>
      <c r="T24" s="53"/>
      <c r="U24" s="53"/>
      <c r="V24" s="53"/>
      <c r="W24" s="53"/>
      <c r="X24" s="53"/>
      <c r="Y24" s="55">
        <f t="shared" si="0"/>
        <v>0</v>
      </c>
    </row>
    <row r="25" spans="1:25">
      <c r="A25" s="53"/>
      <c r="B25" s="53"/>
      <c r="C25" s="53"/>
      <c r="D25" s="54"/>
      <c r="E25" s="53"/>
      <c r="F25" s="53"/>
      <c r="G25" s="53"/>
      <c r="H25" s="53"/>
      <c r="I25" s="53"/>
      <c r="J25" s="53"/>
      <c r="K25" s="53"/>
      <c r="L25" s="53"/>
      <c r="M25" s="53"/>
      <c r="N25" s="53"/>
      <c r="O25" s="53"/>
      <c r="P25" s="53"/>
      <c r="Q25" s="53"/>
      <c r="R25" s="53"/>
      <c r="S25" s="53"/>
      <c r="T25" s="53"/>
      <c r="U25" s="53"/>
      <c r="V25" s="53"/>
      <c r="W25" s="53"/>
      <c r="X25" s="53"/>
      <c r="Y25" s="55">
        <f t="shared" si="0"/>
        <v>0</v>
      </c>
    </row>
    <row r="26" spans="1:25">
      <c r="A26" s="53"/>
      <c r="B26" s="53"/>
      <c r="C26" s="53"/>
      <c r="D26" s="54"/>
      <c r="E26" s="53"/>
      <c r="F26" s="53"/>
      <c r="G26" s="53"/>
      <c r="H26" s="53"/>
      <c r="I26" s="53"/>
      <c r="J26" s="53"/>
      <c r="K26" s="53"/>
      <c r="L26" s="53"/>
      <c r="M26" s="53"/>
      <c r="N26" s="53"/>
      <c r="O26" s="53"/>
      <c r="P26" s="53"/>
      <c r="Q26" s="53"/>
      <c r="R26" s="53"/>
      <c r="S26" s="53"/>
      <c r="T26" s="53"/>
      <c r="U26" s="53"/>
      <c r="V26" s="53"/>
      <c r="W26" s="53"/>
      <c r="X26" s="53"/>
      <c r="Y26" s="55">
        <f t="shared" si="0"/>
        <v>0</v>
      </c>
    </row>
    <row r="27" spans="1:25">
      <c r="A27" s="53"/>
      <c r="B27" s="53"/>
      <c r="C27" s="53"/>
      <c r="D27" s="54"/>
      <c r="E27" s="53"/>
      <c r="F27" s="53"/>
      <c r="G27" s="53"/>
      <c r="H27" s="53"/>
      <c r="I27" s="53"/>
      <c r="J27" s="53"/>
      <c r="K27" s="53"/>
      <c r="L27" s="53"/>
      <c r="M27" s="53"/>
      <c r="N27" s="53"/>
      <c r="O27" s="53"/>
      <c r="P27" s="53"/>
      <c r="Q27" s="53"/>
      <c r="R27" s="53"/>
      <c r="S27" s="53"/>
      <c r="T27" s="53"/>
      <c r="U27" s="53"/>
      <c r="V27" s="53"/>
      <c r="W27" s="53"/>
      <c r="X27" s="53"/>
      <c r="Y27" s="55">
        <f t="shared" si="0"/>
        <v>0</v>
      </c>
    </row>
    <row r="28" spans="1:25">
      <c r="A28" s="53"/>
      <c r="B28" s="53"/>
      <c r="C28" s="53"/>
      <c r="D28" s="54"/>
      <c r="E28" s="53"/>
      <c r="F28" s="53"/>
      <c r="G28" s="53"/>
      <c r="H28" s="53"/>
      <c r="I28" s="53"/>
      <c r="J28" s="53"/>
      <c r="K28" s="53"/>
      <c r="L28" s="53"/>
      <c r="M28" s="53"/>
      <c r="N28" s="53"/>
      <c r="O28" s="53"/>
      <c r="P28" s="53"/>
      <c r="Q28" s="53"/>
      <c r="R28" s="53"/>
      <c r="S28" s="53"/>
      <c r="T28" s="53"/>
      <c r="U28" s="53"/>
      <c r="V28" s="53"/>
      <c r="W28" s="53"/>
      <c r="X28" s="53"/>
      <c r="Y28" s="55">
        <f t="shared" si="0"/>
        <v>0</v>
      </c>
    </row>
    <row r="29" spans="1:25">
      <c r="A29" s="53"/>
      <c r="B29" s="53"/>
      <c r="C29" s="53"/>
      <c r="D29" s="54"/>
      <c r="E29" s="53"/>
      <c r="F29" s="53"/>
      <c r="G29" s="53"/>
      <c r="H29" s="53"/>
      <c r="I29" s="53"/>
      <c r="J29" s="53"/>
      <c r="K29" s="53"/>
      <c r="L29" s="53"/>
      <c r="M29" s="53"/>
      <c r="N29" s="53"/>
      <c r="O29" s="53"/>
      <c r="P29" s="53"/>
      <c r="Q29" s="53"/>
      <c r="R29" s="53"/>
      <c r="S29" s="53"/>
      <c r="T29" s="53"/>
      <c r="U29" s="53"/>
      <c r="V29" s="53"/>
      <c r="W29" s="53"/>
      <c r="X29" s="53"/>
      <c r="Y29" s="55">
        <f t="shared" si="0"/>
        <v>0</v>
      </c>
    </row>
    <row r="30" spans="1:25">
      <c r="A30" s="53"/>
      <c r="B30" s="53"/>
      <c r="C30" s="53"/>
      <c r="D30" s="54"/>
      <c r="E30" s="53"/>
      <c r="F30" s="53"/>
      <c r="G30" s="53"/>
      <c r="H30" s="53"/>
      <c r="I30" s="53"/>
      <c r="J30" s="53"/>
      <c r="K30" s="53"/>
      <c r="L30" s="53"/>
      <c r="M30" s="53"/>
      <c r="N30" s="53"/>
      <c r="O30" s="53"/>
      <c r="P30" s="53"/>
      <c r="Q30" s="53"/>
      <c r="R30" s="53"/>
      <c r="S30" s="53"/>
      <c r="T30" s="53"/>
      <c r="U30" s="53"/>
      <c r="V30" s="53"/>
      <c r="W30" s="53"/>
      <c r="X30" s="53"/>
      <c r="Y30" s="55">
        <f t="shared" si="0"/>
        <v>0</v>
      </c>
    </row>
    <row r="31" spans="1:25">
      <c r="A31" s="53"/>
      <c r="B31" s="53"/>
      <c r="C31" s="53"/>
      <c r="D31" s="54"/>
      <c r="E31" s="53"/>
      <c r="F31" s="53"/>
      <c r="G31" s="53"/>
      <c r="H31" s="53"/>
      <c r="I31" s="53"/>
      <c r="J31" s="53"/>
      <c r="K31" s="53"/>
      <c r="L31" s="53"/>
      <c r="M31" s="53"/>
      <c r="N31" s="53"/>
      <c r="O31" s="53"/>
      <c r="P31" s="53"/>
      <c r="Q31" s="53"/>
      <c r="R31" s="53"/>
      <c r="S31" s="53"/>
      <c r="T31" s="53"/>
      <c r="U31" s="53"/>
      <c r="V31" s="53"/>
      <c r="W31" s="53"/>
      <c r="X31" s="53"/>
      <c r="Y31" s="55">
        <f t="shared" si="0"/>
        <v>0</v>
      </c>
    </row>
    <row r="32" spans="1:25">
      <c r="A32" s="53"/>
      <c r="B32" s="53"/>
      <c r="C32" s="53"/>
      <c r="D32" s="54"/>
      <c r="E32" s="53"/>
      <c r="F32" s="53"/>
      <c r="G32" s="53"/>
      <c r="H32" s="53"/>
      <c r="I32" s="53"/>
      <c r="J32" s="53"/>
      <c r="K32" s="53"/>
      <c r="L32" s="53"/>
      <c r="M32" s="53"/>
      <c r="N32" s="53"/>
      <c r="O32" s="53"/>
      <c r="P32" s="53"/>
      <c r="Q32" s="53"/>
      <c r="R32" s="53"/>
      <c r="S32" s="53"/>
      <c r="T32" s="53"/>
      <c r="U32" s="53"/>
      <c r="V32" s="53"/>
      <c r="W32" s="53"/>
      <c r="X32" s="53"/>
      <c r="Y32" s="55">
        <f t="shared" si="0"/>
        <v>0</v>
      </c>
    </row>
    <row r="33" spans="1:25">
      <c r="A33" s="53"/>
      <c r="B33" s="53"/>
      <c r="C33" s="53"/>
      <c r="D33" s="54"/>
      <c r="E33" s="53"/>
      <c r="F33" s="53"/>
      <c r="G33" s="53"/>
      <c r="H33" s="53"/>
      <c r="I33" s="53"/>
      <c r="J33" s="53"/>
      <c r="K33" s="53"/>
      <c r="L33" s="53"/>
      <c r="M33" s="53"/>
      <c r="N33" s="53"/>
      <c r="O33" s="53"/>
      <c r="P33" s="53"/>
      <c r="Q33" s="53"/>
      <c r="R33" s="53"/>
      <c r="S33" s="53"/>
      <c r="T33" s="53"/>
      <c r="U33" s="53"/>
      <c r="V33" s="53"/>
      <c r="W33" s="53"/>
      <c r="X33" s="53"/>
      <c r="Y33" s="55">
        <f t="shared" si="0"/>
        <v>0</v>
      </c>
    </row>
    <row r="34" spans="1:25">
      <c r="A34" s="53"/>
      <c r="B34" s="53"/>
      <c r="C34" s="53"/>
      <c r="D34" s="54"/>
      <c r="E34" s="53"/>
      <c r="F34" s="53"/>
      <c r="G34" s="53"/>
      <c r="H34" s="53"/>
      <c r="I34" s="53"/>
      <c r="J34" s="53"/>
      <c r="K34" s="53"/>
      <c r="L34" s="53"/>
      <c r="M34" s="53"/>
      <c r="N34" s="53"/>
      <c r="O34" s="53"/>
      <c r="P34" s="53"/>
      <c r="Q34" s="53"/>
      <c r="R34" s="53"/>
      <c r="S34" s="53"/>
      <c r="T34" s="53"/>
      <c r="U34" s="53"/>
      <c r="V34" s="53"/>
      <c r="W34" s="53"/>
      <c r="X34" s="53"/>
      <c r="Y34" s="55">
        <f t="shared" si="0"/>
        <v>0</v>
      </c>
    </row>
    <row r="35" spans="1:25">
      <c r="A35" s="53"/>
      <c r="B35" s="53"/>
      <c r="C35" s="53"/>
      <c r="D35" s="54"/>
      <c r="E35" s="53"/>
      <c r="F35" s="53"/>
      <c r="G35" s="53"/>
      <c r="H35" s="53"/>
      <c r="I35" s="53"/>
      <c r="J35" s="53"/>
      <c r="K35" s="53"/>
      <c r="L35" s="53"/>
      <c r="M35" s="53"/>
      <c r="N35" s="53"/>
      <c r="O35" s="53"/>
      <c r="P35" s="53"/>
      <c r="Q35" s="53"/>
      <c r="R35" s="53"/>
      <c r="S35" s="53"/>
      <c r="T35" s="53"/>
      <c r="U35" s="53"/>
      <c r="V35" s="53"/>
      <c r="W35" s="53"/>
      <c r="X35" s="53"/>
      <c r="Y35" s="55">
        <f t="shared" si="0"/>
        <v>0</v>
      </c>
    </row>
    <row r="36" spans="1:25">
      <c r="A36" s="53"/>
      <c r="B36" s="53"/>
      <c r="C36" s="53"/>
      <c r="D36" s="54"/>
      <c r="E36" s="53"/>
      <c r="F36" s="53"/>
      <c r="G36" s="53"/>
      <c r="H36" s="53"/>
      <c r="I36" s="53"/>
      <c r="J36" s="53"/>
      <c r="K36" s="53"/>
      <c r="L36" s="53"/>
      <c r="M36" s="53"/>
      <c r="N36" s="53"/>
      <c r="O36" s="53"/>
      <c r="P36" s="53"/>
      <c r="Q36" s="53"/>
      <c r="R36" s="53"/>
      <c r="S36" s="53"/>
      <c r="T36" s="53"/>
      <c r="U36" s="53"/>
      <c r="V36" s="53"/>
      <c r="W36" s="53"/>
      <c r="X36" s="53"/>
      <c r="Y36" s="55">
        <f t="shared" si="0"/>
        <v>0</v>
      </c>
    </row>
    <row r="37" spans="1:25">
      <c r="A37" s="53"/>
      <c r="B37" s="53"/>
      <c r="C37" s="53"/>
      <c r="D37" s="54"/>
      <c r="E37" s="53"/>
      <c r="F37" s="53"/>
      <c r="G37" s="53"/>
      <c r="H37" s="53"/>
      <c r="I37" s="53"/>
      <c r="J37" s="53"/>
      <c r="K37" s="53"/>
      <c r="L37" s="53"/>
      <c r="M37" s="53"/>
      <c r="N37" s="53"/>
      <c r="O37" s="53"/>
      <c r="P37" s="53"/>
      <c r="Q37" s="53"/>
      <c r="R37" s="53"/>
      <c r="S37" s="53"/>
      <c r="T37" s="53"/>
      <c r="U37" s="53"/>
      <c r="V37" s="53"/>
      <c r="W37" s="53"/>
      <c r="X37" s="53"/>
      <c r="Y37" s="55">
        <f t="shared" si="0"/>
        <v>0</v>
      </c>
    </row>
    <row r="38" spans="1:25">
      <c r="A38" s="53"/>
      <c r="B38" s="53"/>
      <c r="C38" s="53"/>
      <c r="D38" s="54"/>
      <c r="E38" s="53"/>
      <c r="F38" s="53"/>
      <c r="G38" s="53"/>
      <c r="H38" s="53"/>
      <c r="I38" s="53"/>
      <c r="J38" s="53"/>
      <c r="K38" s="53"/>
      <c r="L38" s="53"/>
      <c r="M38" s="53"/>
      <c r="N38" s="53"/>
      <c r="O38" s="53"/>
      <c r="P38" s="53"/>
      <c r="Q38" s="53"/>
      <c r="R38" s="53"/>
      <c r="S38" s="53"/>
      <c r="T38" s="53"/>
      <c r="U38" s="53"/>
      <c r="V38" s="53"/>
      <c r="W38" s="53"/>
      <c r="X38" s="53"/>
      <c r="Y38" s="55">
        <f t="shared" si="0"/>
        <v>0</v>
      </c>
    </row>
    <row r="39" spans="1:25">
      <c r="A39" s="53"/>
      <c r="B39" s="53"/>
      <c r="C39" s="53"/>
      <c r="D39" s="54"/>
      <c r="E39" s="53"/>
      <c r="F39" s="53"/>
      <c r="G39" s="53"/>
      <c r="H39" s="53"/>
      <c r="I39" s="53"/>
      <c r="J39" s="53"/>
      <c r="K39" s="53"/>
      <c r="L39" s="53"/>
      <c r="M39" s="53"/>
      <c r="N39" s="53"/>
      <c r="O39" s="53"/>
      <c r="P39" s="53"/>
      <c r="Q39" s="53"/>
      <c r="R39" s="53"/>
      <c r="S39" s="53"/>
      <c r="T39" s="53"/>
      <c r="U39" s="53"/>
      <c r="V39" s="53"/>
      <c r="W39" s="53"/>
      <c r="X39" s="53"/>
      <c r="Y39" s="55">
        <f t="shared" si="0"/>
        <v>0</v>
      </c>
    </row>
    <row r="40" spans="1:25">
      <c r="A40" s="53"/>
      <c r="B40" s="53"/>
      <c r="C40" s="53"/>
      <c r="D40" s="54"/>
      <c r="E40" s="53"/>
      <c r="F40" s="53"/>
      <c r="G40" s="53"/>
      <c r="H40" s="53"/>
      <c r="I40" s="53"/>
      <c r="J40" s="53"/>
      <c r="K40" s="53"/>
      <c r="L40" s="53"/>
      <c r="M40" s="53"/>
      <c r="N40" s="53"/>
      <c r="O40" s="53"/>
      <c r="P40" s="53"/>
      <c r="Q40" s="53"/>
      <c r="R40" s="53"/>
      <c r="S40" s="53"/>
      <c r="T40" s="53"/>
      <c r="U40" s="53"/>
      <c r="V40" s="53"/>
      <c r="W40" s="53"/>
      <c r="X40" s="53"/>
      <c r="Y40" s="55">
        <f t="shared" si="0"/>
        <v>0</v>
      </c>
    </row>
    <row r="41" spans="1:25">
      <c r="A41" s="53"/>
      <c r="B41" s="53"/>
      <c r="C41" s="53"/>
      <c r="D41" s="54"/>
      <c r="E41" s="53"/>
      <c r="F41" s="53"/>
      <c r="G41" s="53"/>
      <c r="H41" s="53"/>
      <c r="I41" s="53"/>
      <c r="J41" s="53"/>
      <c r="K41" s="53"/>
      <c r="L41" s="53"/>
      <c r="M41" s="53"/>
      <c r="N41" s="53"/>
      <c r="O41" s="53"/>
      <c r="P41" s="53"/>
      <c r="Q41" s="53"/>
      <c r="R41" s="53"/>
      <c r="S41" s="53"/>
      <c r="T41" s="53"/>
      <c r="U41" s="53"/>
      <c r="V41" s="53"/>
      <c r="W41" s="53"/>
      <c r="X41" s="53"/>
      <c r="Y41" s="55">
        <f t="shared" si="0"/>
        <v>0</v>
      </c>
    </row>
    <row r="42" spans="1:25">
      <c r="A42" s="53"/>
      <c r="B42" s="53"/>
      <c r="C42" s="53"/>
      <c r="D42" s="54"/>
      <c r="E42" s="53"/>
      <c r="F42" s="53"/>
      <c r="G42" s="53"/>
      <c r="H42" s="53"/>
      <c r="I42" s="53"/>
      <c r="J42" s="53"/>
      <c r="K42" s="53"/>
      <c r="L42" s="53"/>
      <c r="M42" s="53"/>
      <c r="N42" s="53"/>
      <c r="O42" s="53"/>
      <c r="P42" s="53"/>
      <c r="Q42" s="53"/>
      <c r="R42" s="53"/>
      <c r="S42" s="53"/>
      <c r="T42" s="53"/>
      <c r="U42" s="53"/>
      <c r="V42" s="53"/>
      <c r="W42" s="53"/>
      <c r="X42" s="53"/>
      <c r="Y42" s="55">
        <f t="shared" si="0"/>
        <v>0</v>
      </c>
    </row>
    <row r="43" spans="1:25">
      <c r="A43" s="53"/>
      <c r="B43" s="53"/>
      <c r="C43" s="53"/>
      <c r="D43" s="54"/>
      <c r="E43" s="53"/>
      <c r="F43" s="53"/>
      <c r="G43" s="53"/>
      <c r="H43" s="53"/>
      <c r="I43" s="53"/>
      <c r="J43" s="53"/>
      <c r="K43" s="53"/>
      <c r="L43" s="53"/>
      <c r="M43" s="53"/>
      <c r="N43" s="53"/>
      <c r="O43" s="53"/>
      <c r="P43" s="53"/>
      <c r="Q43" s="53"/>
      <c r="R43" s="53"/>
      <c r="S43" s="53"/>
      <c r="T43" s="53"/>
      <c r="U43" s="53"/>
      <c r="V43" s="53"/>
      <c r="W43" s="53"/>
      <c r="X43" s="53"/>
      <c r="Y43" s="55">
        <f t="shared" si="0"/>
        <v>0</v>
      </c>
    </row>
    <row r="44" spans="1:25">
      <c r="A44" s="53"/>
      <c r="B44" s="53"/>
      <c r="C44" s="53"/>
      <c r="D44" s="54"/>
      <c r="E44" s="53"/>
      <c r="F44" s="53"/>
      <c r="G44" s="53"/>
      <c r="H44" s="53"/>
      <c r="I44" s="53"/>
      <c r="J44" s="53"/>
      <c r="K44" s="53"/>
      <c r="L44" s="53"/>
      <c r="M44" s="53"/>
      <c r="N44" s="53"/>
      <c r="O44" s="53"/>
      <c r="P44" s="53"/>
      <c r="Q44" s="53"/>
      <c r="R44" s="53"/>
      <c r="S44" s="53"/>
      <c r="T44" s="53"/>
      <c r="U44" s="53"/>
      <c r="V44" s="53"/>
      <c r="W44" s="53"/>
      <c r="X44" s="53"/>
      <c r="Y44" s="55">
        <f t="shared" si="0"/>
        <v>0</v>
      </c>
    </row>
    <row r="45" spans="1:25">
      <c r="A45" s="53"/>
      <c r="B45" s="53"/>
      <c r="C45" s="53"/>
      <c r="D45" s="54"/>
      <c r="E45" s="53"/>
      <c r="F45" s="53"/>
      <c r="G45" s="53"/>
      <c r="H45" s="53"/>
      <c r="I45" s="53"/>
      <c r="J45" s="53"/>
      <c r="K45" s="53"/>
      <c r="L45" s="53"/>
      <c r="M45" s="53"/>
      <c r="N45" s="53"/>
      <c r="O45" s="53"/>
      <c r="P45" s="53"/>
      <c r="Q45" s="53"/>
      <c r="R45" s="53"/>
      <c r="S45" s="53"/>
      <c r="T45" s="53"/>
      <c r="U45" s="53"/>
      <c r="V45" s="53"/>
      <c r="W45" s="53"/>
      <c r="X45" s="53"/>
      <c r="Y45" s="55">
        <f t="shared" si="0"/>
        <v>0</v>
      </c>
    </row>
    <row r="46" spans="1:25">
      <c r="A46" s="53"/>
      <c r="B46" s="53"/>
      <c r="C46" s="53"/>
      <c r="D46" s="54"/>
      <c r="E46" s="53"/>
      <c r="F46" s="53"/>
      <c r="G46" s="53"/>
      <c r="H46" s="53"/>
      <c r="I46" s="53"/>
      <c r="J46" s="53"/>
      <c r="K46" s="53"/>
      <c r="L46" s="53"/>
      <c r="M46" s="53"/>
      <c r="N46" s="53"/>
      <c r="O46" s="53"/>
      <c r="P46" s="53"/>
      <c r="Q46" s="53"/>
      <c r="R46" s="53"/>
      <c r="S46" s="53"/>
      <c r="T46" s="53"/>
      <c r="U46" s="53"/>
      <c r="V46" s="53"/>
      <c r="W46" s="53"/>
      <c r="X46" s="53"/>
      <c r="Y46" s="55">
        <f t="shared" si="0"/>
        <v>0</v>
      </c>
    </row>
    <row r="47" spans="1:25">
      <c r="A47" s="53"/>
      <c r="B47" s="53"/>
      <c r="C47" s="53"/>
      <c r="D47" s="54"/>
      <c r="E47" s="53"/>
      <c r="F47" s="53"/>
      <c r="G47" s="53"/>
      <c r="H47" s="53"/>
      <c r="I47" s="53"/>
      <c r="J47" s="53"/>
      <c r="K47" s="53"/>
      <c r="L47" s="53"/>
      <c r="M47" s="53"/>
      <c r="N47" s="53"/>
      <c r="O47" s="53"/>
      <c r="P47" s="53"/>
      <c r="Q47" s="53"/>
      <c r="R47" s="53"/>
      <c r="S47" s="53"/>
      <c r="T47" s="53"/>
      <c r="U47" s="53"/>
      <c r="V47" s="53"/>
      <c r="W47" s="53"/>
      <c r="X47" s="53"/>
      <c r="Y47" s="55">
        <f t="shared" si="0"/>
        <v>0</v>
      </c>
    </row>
    <row r="48" spans="1:25">
      <c r="A48" s="53"/>
      <c r="B48" s="53"/>
      <c r="C48" s="53"/>
      <c r="D48" s="54"/>
      <c r="E48" s="53"/>
      <c r="F48" s="53"/>
      <c r="G48" s="53"/>
      <c r="H48" s="53"/>
      <c r="I48" s="53"/>
      <c r="J48" s="53"/>
      <c r="K48" s="53"/>
      <c r="L48" s="53"/>
      <c r="M48" s="53"/>
      <c r="N48" s="53"/>
      <c r="O48" s="53"/>
      <c r="P48" s="53"/>
      <c r="Q48" s="53"/>
      <c r="R48" s="53"/>
      <c r="S48" s="53"/>
      <c r="T48" s="53"/>
      <c r="U48" s="53"/>
      <c r="V48" s="53"/>
      <c r="W48" s="53"/>
      <c r="X48" s="53"/>
      <c r="Y48" s="55">
        <f t="shared" si="0"/>
        <v>0</v>
      </c>
    </row>
    <row r="49" spans="1:25">
      <c r="A49" s="53"/>
      <c r="B49" s="53"/>
      <c r="C49" s="53"/>
      <c r="D49" s="54"/>
      <c r="E49" s="53"/>
      <c r="F49" s="53"/>
      <c r="G49" s="53"/>
      <c r="H49" s="53"/>
      <c r="I49" s="53"/>
      <c r="J49" s="53"/>
      <c r="K49" s="53"/>
      <c r="L49" s="53"/>
      <c r="M49" s="53"/>
      <c r="N49" s="53"/>
      <c r="O49" s="53"/>
      <c r="P49" s="53"/>
      <c r="Q49" s="53"/>
      <c r="R49" s="53"/>
      <c r="S49" s="53"/>
      <c r="T49" s="53"/>
      <c r="U49" s="53"/>
      <c r="V49" s="53"/>
      <c r="W49" s="53"/>
      <c r="X49" s="53"/>
      <c r="Y49" s="55">
        <f t="shared" si="0"/>
        <v>0</v>
      </c>
    </row>
    <row r="50" spans="1:25">
      <c r="A50" s="53"/>
      <c r="B50" s="53"/>
      <c r="C50" s="53"/>
      <c r="D50" s="54"/>
      <c r="E50" s="53"/>
      <c r="F50" s="53"/>
      <c r="G50" s="53"/>
      <c r="H50" s="53"/>
      <c r="I50" s="53"/>
      <c r="J50" s="53"/>
      <c r="K50" s="53"/>
      <c r="L50" s="53"/>
      <c r="M50" s="53"/>
      <c r="N50" s="53"/>
      <c r="O50" s="53"/>
      <c r="P50" s="53"/>
      <c r="Q50" s="53"/>
      <c r="R50" s="53"/>
      <c r="S50" s="53"/>
      <c r="T50" s="53"/>
      <c r="U50" s="53"/>
      <c r="V50" s="53"/>
      <c r="W50" s="53"/>
      <c r="X50" s="53"/>
      <c r="Y50" s="55">
        <f t="shared" si="0"/>
        <v>0</v>
      </c>
    </row>
    <row r="51" spans="1:25">
      <c r="A51" s="53"/>
      <c r="B51" s="53"/>
      <c r="C51" s="53"/>
      <c r="D51" s="54"/>
      <c r="E51" s="53"/>
      <c r="F51" s="53"/>
      <c r="G51" s="53"/>
      <c r="H51" s="53"/>
      <c r="I51" s="53"/>
      <c r="J51" s="53"/>
      <c r="K51" s="53"/>
      <c r="L51" s="53"/>
      <c r="M51" s="53"/>
      <c r="N51" s="53"/>
      <c r="O51" s="53"/>
      <c r="P51" s="53"/>
      <c r="Q51" s="53"/>
      <c r="R51" s="53"/>
      <c r="S51" s="53"/>
      <c r="T51" s="53"/>
      <c r="U51" s="53"/>
      <c r="V51" s="53"/>
      <c r="W51" s="53"/>
      <c r="X51" s="53"/>
      <c r="Y51" s="55">
        <f t="shared" si="0"/>
        <v>0</v>
      </c>
    </row>
    <row r="52" spans="1:25">
      <c r="A52" s="53"/>
      <c r="B52" s="53"/>
      <c r="C52" s="53"/>
      <c r="D52" s="54"/>
      <c r="E52" s="53"/>
      <c r="F52" s="53"/>
      <c r="G52" s="53"/>
      <c r="H52" s="53"/>
      <c r="I52" s="53"/>
      <c r="J52" s="53"/>
      <c r="K52" s="53"/>
      <c r="L52" s="53"/>
      <c r="M52" s="53"/>
      <c r="N52" s="53"/>
      <c r="O52" s="53"/>
      <c r="P52" s="53"/>
      <c r="Q52" s="53"/>
      <c r="R52" s="53"/>
      <c r="S52" s="53"/>
      <c r="T52" s="53"/>
      <c r="U52" s="53"/>
      <c r="V52" s="53"/>
      <c r="W52" s="53"/>
      <c r="X52" s="53"/>
      <c r="Y52" s="55">
        <f t="shared" si="0"/>
        <v>0</v>
      </c>
    </row>
    <row r="53" spans="1:25">
      <c r="A53" s="53"/>
      <c r="B53" s="53"/>
      <c r="C53" s="53"/>
      <c r="D53" s="54"/>
      <c r="E53" s="53"/>
      <c r="F53" s="53"/>
      <c r="G53" s="53"/>
      <c r="H53" s="53"/>
      <c r="I53" s="53"/>
      <c r="J53" s="53"/>
      <c r="K53" s="53"/>
      <c r="L53" s="53"/>
      <c r="M53" s="53"/>
      <c r="N53" s="53"/>
      <c r="O53" s="53"/>
      <c r="P53" s="53"/>
      <c r="Q53" s="53"/>
      <c r="R53" s="53"/>
      <c r="S53" s="53"/>
      <c r="T53" s="53"/>
      <c r="U53" s="53"/>
      <c r="V53" s="53"/>
      <c r="W53" s="53"/>
      <c r="X53" s="53"/>
      <c r="Y53" s="55">
        <f t="shared" si="0"/>
        <v>0</v>
      </c>
    </row>
    <row r="54" spans="1:25">
      <c r="A54" s="53"/>
      <c r="B54" s="53"/>
      <c r="C54" s="53"/>
      <c r="D54" s="54"/>
      <c r="E54" s="53"/>
      <c r="F54" s="53"/>
      <c r="G54" s="53"/>
      <c r="H54" s="53"/>
      <c r="I54" s="53"/>
      <c r="J54" s="53"/>
      <c r="K54" s="53"/>
      <c r="L54" s="53"/>
      <c r="M54" s="53"/>
      <c r="N54" s="53"/>
      <c r="O54" s="53"/>
      <c r="P54" s="53"/>
      <c r="Q54" s="53"/>
      <c r="R54" s="53"/>
      <c r="S54" s="53"/>
      <c r="T54" s="53"/>
      <c r="U54" s="53"/>
      <c r="V54" s="53"/>
      <c r="W54" s="53"/>
      <c r="X54" s="53"/>
      <c r="Y54" s="55">
        <f t="shared" si="0"/>
        <v>0</v>
      </c>
    </row>
    <row r="55" spans="1:25">
      <c r="A55" s="53"/>
      <c r="B55" s="53"/>
      <c r="C55" s="53"/>
      <c r="D55" s="54"/>
      <c r="E55" s="53"/>
      <c r="F55" s="53"/>
      <c r="G55" s="53"/>
      <c r="H55" s="53"/>
      <c r="I55" s="53"/>
      <c r="J55" s="53"/>
      <c r="K55" s="53"/>
      <c r="L55" s="53"/>
      <c r="M55" s="53"/>
      <c r="N55" s="53"/>
      <c r="O55" s="53"/>
      <c r="P55" s="53"/>
      <c r="Q55" s="53"/>
      <c r="R55" s="53"/>
      <c r="S55" s="53"/>
      <c r="T55" s="53"/>
      <c r="U55" s="53"/>
      <c r="V55" s="53"/>
      <c r="W55" s="53"/>
      <c r="X55" s="53"/>
      <c r="Y55" s="55">
        <f t="shared" si="0"/>
        <v>0</v>
      </c>
    </row>
    <row r="56" spans="1:25">
      <c r="A56" s="53"/>
      <c r="B56" s="53"/>
      <c r="C56" s="53"/>
      <c r="D56" s="54"/>
      <c r="E56" s="53"/>
      <c r="F56" s="53"/>
      <c r="G56" s="53"/>
      <c r="H56" s="53"/>
      <c r="I56" s="53"/>
      <c r="J56" s="53"/>
      <c r="K56" s="53"/>
      <c r="L56" s="53"/>
      <c r="M56" s="53"/>
      <c r="N56" s="53"/>
      <c r="O56" s="53"/>
      <c r="P56" s="53"/>
      <c r="Q56" s="53"/>
      <c r="R56" s="53"/>
      <c r="S56" s="53"/>
      <c r="T56" s="53"/>
      <c r="U56" s="53"/>
      <c r="V56" s="53"/>
      <c r="W56" s="53"/>
      <c r="X56" s="53"/>
      <c r="Y56" s="55">
        <f t="shared" si="0"/>
        <v>0</v>
      </c>
    </row>
    <row r="57" spans="1:25">
      <c r="A57" s="53"/>
      <c r="B57" s="53"/>
      <c r="C57" s="53"/>
      <c r="D57" s="54"/>
      <c r="E57" s="53"/>
      <c r="F57" s="53"/>
      <c r="G57" s="53"/>
      <c r="H57" s="53"/>
      <c r="I57" s="53"/>
      <c r="J57" s="53"/>
      <c r="K57" s="53"/>
      <c r="L57" s="53"/>
      <c r="M57" s="53"/>
      <c r="N57" s="53"/>
      <c r="O57" s="53"/>
      <c r="P57" s="53"/>
      <c r="Q57" s="53"/>
      <c r="R57" s="53"/>
      <c r="S57" s="53"/>
      <c r="T57" s="53"/>
      <c r="U57" s="53"/>
      <c r="V57" s="53"/>
      <c r="W57" s="53"/>
      <c r="X57" s="53"/>
      <c r="Y57" s="55">
        <f t="shared" si="0"/>
        <v>0</v>
      </c>
    </row>
    <row r="58" spans="1:25">
      <c r="A58" s="53"/>
      <c r="B58" s="53"/>
      <c r="C58" s="53"/>
      <c r="D58" s="54"/>
      <c r="E58" s="53"/>
      <c r="F58" s="53"/>
      <c r="G58" s="53"/>
      <c r="H58" s="53"/>
      <c r="I58" s="53"/>
      <c r="J58" s="53"/>
      <c r="K58" s="53"/>
      <c r="L58" s="53"/>
      <c r="M58" s="53"/>
      <c r="N58" s="53"/>
      <c r="O58" s="53"/>
      <c r="P58" s="53"/>
      <c r="Q58" s="53"/>
      <c r="R58" s="53"/>
      <c r="S58" s="53"/>
      <c r="T58" s="53"/>
      <c r="U58" s="53"/>
      <c r="V58" s="53"/>
      <c r="W58" s="53"/>
      <c r="X58" s="53"/>
      <c r="Y58" s="55">
        <f t="shared" si="0"/>
        <v>0</v>
      </c>
    </row>
    <row r="59" spans="1:25">
      <c r="A59" s="53"/>
      <c r="B59" s="53"/>
      <c r="C59" s="53"/>
      <c r="D59" s="54"/>
      <c r="E59" s="53"/>
      <c r="F59" s="53"/>
      <c r="G59" s="53"/>
      <c r="H59" s="53"/>
      <c r="I59" s="53"/>
      <c r="J59" s="53"/>
      <c r="K59" s="53"/>
      <c r="L59" s="53"/>
      <c r="M59" s="53"/>
      <c r="N59" s="53"/>
      <c r="O59" s="53"/>
      <c r="P59" s="53"/>
      <c r="Q59" s="53"/>
      <c r="R59" s="53"/>
      <c r="S59" s="53"/>
      <c r="T59" s="53"/>
      <c r="U59" s="53"/>
      <c r="V59" s="53"/>
      <c r="W59" s="53"/>
      <c r="X59" s="53"/>
      <c r="Y59" s="55">
        <f t="shared" si="0"/>
        <v>0</v>
      </c>
    </row>
    <row r="60" spans="1:25">
      <c r="A60" s="53"/>
      <c r="B60" s="53"/>
      <c r="C60" s="53"/>
      <c r="D60" s="54"/>
      <c r="E60" s="53"/>
      <c r="F60" s="53"/>
      <c r="G60" s="53"/>
      <c r="H60" s="53"/>
      <c r="I60" s="53"/>
      <c r="J60" s="53"/>
      <c r="K60" s="53"/>
      <c r="L60" s="53"/>
      <c r="M60" s="53"/>
      <c r="N60" s="53"/>
      <c r="O60" s="53"/>
      <c r="P60" s="53"/>
      <c r="Q60" s="53"/>
      <c r="R60" s="53"/>
      <c r="S60" s="53"/>
      <c r="T60" s="53"/>
      <c r="U60" s="53"/>
      <c r="V60" s="53"/>
      <c r="W60" s="53"/>
      <c r="X60" s="53"/>
      <c r="Y60" s="55">
        <f t="shared" si="0"/>
        <v>0</v>
      </c>
    </row>
    <row r="61" spans="1:25">
      <c r="A61" s="53"/>
      <c r="B61" s="53"/>
      <c r="C61" s="53"/>
      <c r="D61" s="54"/>
      <c r="E61" s="53"/>
      <c r="F61" s="53"/>
      <c r="G61" s="53"/>
      <c r="H61" s="53"/>
      <c r="I61" s="53"/>
      <c r="J61" s="53"/>
      <c r="K61" s="53"/>
      <c r="L61" s="53"/>
      <c r="M61" s="53"/>
      <c r="N61" s="53"/>
      <c r="O61" s="53"/>
      <c r="P61" s="53"/>
      <c r="Q61" s="53"/>
      <c r="R61" s="53"/>
      <c r="S61" s="53"/>
      <c r="T61" s="53"/>
      <c r="U61" s="53"/>
      <c r="V61" s="53"/>
      <c r="W61" s="53"/>
      <c r="X61" s="53"/>
      <c r="Y61" s="55">
        <f t="shared" si="0"/>
        <v>0</v>
      </c>
    </row>
    <row r="62" spans="1:25">
      <c r="A62" s="53"/>
      <c r="B62" s="53"/>
      <c r="C62" s="53"/>
      <c r="D62" s="54"/>
      <c r="E62" s="53"/>
      <c r="F62" s="53"/>
      <c r="G62" s="53"/>
      <c r="H62" s="53"/>
      <c r="I62" s="53"/>
      <c r="J62" s="53"/>
      <c r="K62" s="53"/>
      <c r="L62" s="53"/>
      <c r="M62" s="53"/>
      <c r="N62" s="53"/>
      <c r="O62" s="53"/>
      <c r="P62" s="53"/>
      <c r="Q62" s="53"/>
      <c r="R62" s="53"/>
      <c r="S62" s="53"/>
      <c r="T62" s="53"/>
      <c r="U62" s="53"/>
      <c r="V62" s="53"/>
      <c r="W62" s="53"/>
      <c r="X62" s="53"/>
      <c r="Y62" s="55">
        <f t="shared" si="0"/>
        <v>0</v>
      </c>
    </row>
    <row r="63" spans="1:25">
      <c r="A63" s="53"/>
      <c r="B63" s="53"/>
      <c r="C63" s="53"/>
      <c r="D63" s="54"/>
      <c r="E63" s="53"/>
      <c r="F63" s="53"/>
      <c r="G63" s="53"/>
      <c r="H63" s="53"/>
      <c r="I63" s="53"/>
      <c r="J63" s="53"/>
      <c r="K63" s="53"/>
      <c r="L63" s="53"/>
      <c r="M63" s="53"/>
      <c r="N63" s="53"/>
      <c r="O63" s="53"/>
      <c r="P63" s="53"/>
      <c r="Q63" s="53"/>
      <c r="R63" s="53"/>
      <c r="S63" s="53"/>
      <c r="T63" s="53"/>
      <c r="U63" s="53"/>
      <c r="V63" s="53"/>
      <c r="W63" s="53"/>
      <c r="X63" s="53"/>
      <c r="Y63" s="55">
        <f t="shared" si="0"/>
        <v>0</v>
      </c>
    </row>
    <row r="64" spans="1:25">
      <c r="A64" s="53"/>
      <c r="B64" s="53"/>
      <c r="C64" s="53"/>
      <c r="D64" s="54"/>
      <c r="E64" s="53"/>
      <c r="F64" s="53"/>
      <c r="G64" s="53"/>
      <c r="H64" s="53"/>
      <c r="I64" s="53"/>
      <c r="J64" s="53"/>
      <c r="K64" s="53"/>
      <c r="L64" s="53"/>
      <c r="M64" s="53"/>
      <c r="N64" s="53"/>
      <c r="O64" s="53"/>
      <c r="P64" s="53"/>
      <c r="Q64" s="53"/>
      <c r="R64" s="53"/>
      <c r="S64" s="53"/>
      <c r="T64" s="53"/>
      <c r="U64" s="53"/>
      <c r="V64" s="53"/>
      <c r="W64" s="53"/>
      <c r="X64" s="53"/>
      <c r="Y64" s="55">
        <f t="shared" si="0"/>
        <v>0</v>
      </c>
    </row>
    <row r="65" spans="1:25">
      <c r="A65" s="53"/>
      <c r="B65" s="53"/>
      <c r="C65" s="53"/>
      <c r="D65" s="54"/>
      <c r="E65" s="53"/>
      <c r="F65" s="53"/>
      <c r="G65" s="53"/>
      <c r="H65" s="53"/>
      <c r="I65" s="53"/>
      <c r="J65" s="53"/>
      <c r="K65" s="53"/>
      <c r="L65" s="53"/>
      <c r="M65" s="53"/>
      <c r="N65" s="53"/>
      <c r="O65" s="53"/>
      <c r="P65" s="53"/>
      <c r="Q65" s="53"/>
      <c r="R65" s="53"/>
      <c r="S65" s="53"/>
      <c r="T65" s="53"/>
      <c r="U65" s="53"/>
      <c r="V65" s="53"/>
      <c r="W65" s="53"/>
      <c r="X65" s="53"/>
      <c r="Y65" s="55">
        <f t="shared" si="0"/>
        <v>0</v>
      </c>
    </row>
    <row r="66" spans="1:25">
      <c r="A66" s="53"/>
      <c r="B66" s="53"/>
      <c r="C66" s="53"/>
      <c r="D66" s="54"/>
      <c r="E66" s="53"/>
      <c r="F66" s="53"/>
      <c r="G66" s="53"/>
      <c r="H66" s="53"/>
      <c r="I66" s="53"/>
      <c r="J66" s="53"/>
      <c r="K66" s="53"/>
      <c r="L66" s="53"/>
      <c r="M66" s="53"/>
      <c r="N66" s="53"/>
      <c r="O66" s="53"/>
      <c r="P66" s="53"/>
      <c r="Q66" s="53"/>
      <c r="R66" s="53"/>
      <c r="S66" s="53"/>
      <c r="T66" s="53"/>
      <c r="U66" s="53"/>
      <c r="V66" s="53"/>
      <c r="W66" s="53"/>
      <c r="X66" s="53"/>
      <c r="Y66" s="55">
        <f t="shared" si="0"/>
        <v>0</v>
      </c>
    </row>
    <row r="67" spans="1:25">
      <c r="A67" s="53"/>
      <c r="B67" s="53"/>
      <c r="C67" s="53"/>
      <c r="D67" s="54"/>
      <c r="E67" s="53"/>
      <c r="F67" s="53"/>
      <c r="G67" s="53"/>
      <c r="H67" s="53"/>
      <c r="I67" s="53"/>
      <c r="J67" s="53"/>
      <c r="K67" s="53"/>
      <c r="L67" s="53"/>
      <c r="M67" s="53"/>
      <c r="N67" s="53"/>
      <c r="O67" s="53"/>
      <c r="P67" s="53"/>
      <c r="Q67" s="53"/>
      <c r="R67" s="53"/>
      <c r="S67" s="53"/>
      <c r="T67" s="53"/>
      <c r="U67" s="53"/>
      <c r="V67" s="53"/>
      <c r="W67" s="53"/>
      <c r="X67" s="53"/>
      <c r="Y67" s="55">
        <f t="shared" si="0"/>
        <v>0</v>
      </c>
    </row>
    <row r="68" spans="1:25">
      <c r="A68" s="53"/>
      <c r="B68" s="53"/>
      <c r="C68" s="53"/>
      <c r="D68" s="54"/>
      <c r="E68" s="53"/>
      <c r="F68" s="53"/>
      <c r="G68" s="53"/>
      <c r="H68" s="53"/>
      <c r="I68" s="53"/>
      <c r="J68" s="53"/>
      <c r="K68" s="53"/>
      <c r="L68" s="53"/>
      <c r="M68" s="53"/>
      <c r="N68" s="53"/>
      <c r="O68" s="53"/>
      <c r="P68" s="53"/>
      <c r="Q68" s="53"/>
      <c r="R68" s="53"/>
      <c r="S68" s="53"/>
      <c r="T68" s="53"/>
      <c r="U68" s="53"/>
      <c r="V68" s="53"/>
      <c r="W68" s="53"/>
      <c r="X68" s="53"/>
      <c r="Y68" s="55">
        <f t="shared" si="0"/>
        <v>0</v>
      </c>
    </row>
    <row r="69" spans="1:25">
      <c r="A69" s="53"/>
      <c r="B69" s="53"/>
      <c r="C69" s="53"/>
      <c r="D69" s="54"/>
      <c r="E69" s="53"/>
      <c r="F69" s="53"/>
      <c r="G69" s="53"/>
      <c r="H69" s="53"/>
      <c r="I69" s="53"/>
      <c r="J69" s="53"/>
      <c r="K69" s="53"/>
      <c r="L69" s="53"/>
      <c r="M69" s="53"/>
      <c r="N69" s="53"/>
      <c r="O69" s="53"/>
      <c r="P69" s="53"/>
      <c r="Q69" s="53"/>
      <c r="R69" s="53"/>
      <c r="S69" s="53"/>
      <c r="T69" s="53"/>
      <c r="U69" s="53"/>
      <c r="V69" s="53"/>
      <c r="W69" s="53"/>
      <c r="X69" s="53"/>
      <c r="Y69" s="55">
        <f t="shared" si="0"/>
        <v>0</v>
      </c>
    </row>
    <row r="70" spans="1:25">
      <c r="A70" s="53"/>
      <c r="B70" s="53"/>
      <c r="C70" s="53"/>
      <c r="D70" s="54"/>
      <c r="E70" s="53"/>
      <c r="F70" s="53"/>
      <c r="G70" s="53"/>
      <c r="H70" s="53"/>
      <c r="I70" s="53"/>
      <c r="J70" s="53"/>
      <c r="K70" s="53"/>
      <c r="L70" s="53"/>
      <c r="M70" s="53"/>
      <c r="N70" s="53"/>
      <c r="O70" s="53"/>
      <c r="P70" s="53"/>
      <c r="Q70" s="53"/>
      <c r="R70" s="53"/>
      <c r="S70" s="53"/>
      <c r="T70" s="53"/>
      <c r="U70" s="53"/>
      <c r="V70" s="53"/>
      <c r="W70" s="53"/>
      <c r="X70" s="53"/>
      <c r="Y70" s="55">
        <f t="shared" si="0"/>
        <v>0</v>
      </c>
    </row>
    <row r="71" spans="1:25">
      <c r="A71" s="53"/>
      <c r="B71" s="53"/>
      <c r="C71" s="53"/>
      <c r="D71" s="54"/>
      <c r="E71" s="53"/>
      <c r="F71" s="53"/>
      <c r="G71" s="53"/>
      <c r="H71" s="53"/>
      <c r="I71" s="53"/>
      <c r="J71" s="53"/>
      <c r="K71" s="53"/>
      <c r="L71" s="53"/>
      <c r="M71" s="53"/>
      <c r="N71" s="53"/>
      <c r="O71" s="53"/>
      <c r="P71" s="53"/>
      <c r="Q71" s="53"/>
      <c r="R71" s="53"/>
      <c r="S71" s="53"/>
      <c r="T71" s="53"/>
      <c r="U71" s="53"/>
      <c r="V71" s="53"/>
      <c r="W71" s="53"/>
      <c r="X71" s="53"/>
      <c r="Y71" s="55">
        <f t="shared" si="0"/>
        <v>0</v>
      </c>
    </row>
    <row r="72" spans="1:25">
      <c r="A72" s="53"/>
      <c r="B72" s="53"/>
      <c r="C72" s="53"/>
      <c r="D72" s="54"/>
      <c r="E72" s="53"/>
      <c r="F72" s="53"/>
      <c r="G72" s="53"/>
      <c r="H72" s="53"/>
      <c r="I72" s="53"/>
      <c r="J72" s="53"/>
      <c r="K72" s="53"/>
      <c r="L72" s="53"/>
      <c r="M72" s="53"/>
      <c r="N72" s="53"/>
      <c r="O72" s="53"/>
      <c r="P72" s="53"/>
      <c r="Q72" s="53"/>
      <c r="R72" s="53"/>
      <c r="S72" s="53"/>
      <c r="T72" s="53"/>
      <c r="U72" s="53"/>
      <c r="V72" s="53"/>
      <c r="W72" s="53"/>
      <c r="X72" s="53"/>
      <c r="Y72" s="55">
        <f t="shared" si="0"/>
        <v>0</v>
      </c>
    </row>
    <row r="73" spans="1:25">
      <c r="A73" s="53"/>
      <c r="B73" s="53"/>
      <c r="C73" s="53"/>
      <c r="D73" s="54"/>
      <c r="E73" s="53"/>
      <c r="F73" s="53"/>
      <c r="G73" s="53"/>
      <c r="H73" s="53"/>
      <c r="I73" s="53"/>
      <c r="J73" s="53"/>
      <c r="K73" s="53"/>
      <c r="L73" s="53"/>
      <c r="M73" s="53"/>
      <c r="N73" s="53"/>
      <c r="O73" s="53"/>
      <c r="P73" s="53"/>
      <c r="Q73" s="53"/>
      <c r="R73" s="53"/>
      <c r="S73" s="53"/>
      <c r="T73" s="53"/>
      <c r="U73" s="53"/>
      <c r="V73" s="53"/>
      <c r="W73" s="53"/>
      <c r="X73" s="53"/>
      <c r="Y73" s="55">
        <f t="shared" si="0"/>
        <v>0</v>
      </c>
    </row>
    <row r="74" spans="1:25">
      <c r="A74" s="53"/>
      <c r="B74" s="53"/>
      <c r="C74" s="53"/>
      <c r="D74" s="54"/>
      <c r="E74" s="53"/>
      <c r="F74" s="53"/>
      <c r="G74" s="53"/>
      <c r="H74" s="53"/>
      <c r="I74" s="53"/>
      <c r="J74" s="53"/>
      <c r="K74" s="53"/>
      <c r="L74" s="53"/>
      <c r="M74" s="53"/>
      <c r="N74" s="53"/>
      <c r="O74" s="53"/>
      <c r="P74" s="53"/>
      <c r="Q74" s="53"/>
      <c r="R74" s="53"/>
      <c r="S74" s="53"/>
      <c r="T74" s="53"/>
      <c r="U74" s="53"/>
      <c r="V74" s="53"/>
      <c r="W74" s="53"/>
      <c r="X74" s="53"/>
      <c r="Y74" s="55">
        <f t="shared" si="0"/>
        <v>0</v>
      </c>
    </row>
    <row r="75" spans="1:25">
      <c r="A75" s="53"/>
      <c r="B75" s="53"/>
      <c r="C75" s="53"/>
      <c r="D75" s="54"/>
      <c r="E75" s="53"/>
      <c r="F75" s="53"/>
      <c r="G75" s="53"/>
      <c r="H75" s="53"/>
      <c r="I75" s="53"/>
      <c r="J75" s="53"/>
      <c r="K75" s="53"/>
      <c r="L75" s="53"/>
      <c r="M75" s="53"/>
      <c r="N75" s="53"/>
      <c r="O75" s="53"/>
      <c r="P75" s="53"/>
      <c r="Q75" s="53"/>
      <c r="R75" s="53"/>
      <c r="S75" s="53"/>
      <c r="T75" s="53"/>
      <c r="U75" s="53"/>
      <c r="V75" s="53"/>
      <c r="W75" s="53"/>
      <c r="X75" s="53"/>
      <c r="Y75" s="55">
        <f t="shared" ref="Y75:Y138" si="1">SUM(E75:X75)</f>
        <v>0</v>
      </c>
    </row>
    <row r="76" spans="1:25">
      <c r="A76" s="53"/>
      <c r="B76" s="53"/>
      <c r="C76" s="53"/>
      <c r="D76" s="54"/>
      <c r="E76" s="53"/>
      <c r="F76" s="53"/>
      <c r="G76" s="53"/>
      <c r="H76" s="53"/>
      <c r="I76" s="53"/>
      <c r="J76" s="53"/>
      <c r="K76" s="53"/>
      <c r="L76" s="53"/>
      <c r="M76" s="53"/>
      <c r="N76" s="53"/>
      <c r="O76" s="53"/>
      <c r="P76" s="53"/>
      <c r="Q76" s="53"/>
      <c r="R76" s="53"/>
      <c r="S76" s="53"/>
      <c r="T76" s="53"/>
      <c r="U76" s="53"/>
      <c r="V76" s="53"/>
      <c r="W76" s="53"/>
      <c r="X76" s="53"/>
      <c r="Y76" s="55">
        <f t="shared" si="1"/>
        <v>0</v>
      </c>
    </row>
    <row r="77" spans="1:25">
      <c r="A77" s="53"/>
      <c r="B77" s="53"/>
      <c r="C77" s="53"/>
      <c r="D77" s="54"/>
      <c r="E77" s="53"/>
      <c r="F77" s="53"/>
      <c r="G77" s="53"/>
      <c r="H77" s="53"/>
      <c r="I77" s="53"/>
      <c r="J77" s="53"/>
      <c r="K77" s="53"/>
      <c r="L77" s="53"/>
      <c r="M77" s="53"/>
      <c r="N77" s="53"/>
      <c r="O77" s="53"/>
      <c r="P77" s="53"/>
      <c r="Q77" s="53"/>
      <c r="R77" s="53"/>
      <c r="S77" s="53"/>
      <c r="T77" s="53"/>
      <c r="U77" s="53"/>
      <c r="V77" s="53"/>
      <c r="W77" s="53"/>
      <c r="X77" s="53"/>
      <c r="Y77" s="55">
        <f t="shared" si="1"/>
        <v>0</v>
      </c>
    </row>
    <row r="78" spans="1:25">
      <c r="A78" s="53"/>
      <c r="B78" s="53"/>
      <c r="C78" s="53"/>
      <c r="D78" s="54"/>
      <c r="E78" s="53"/>
      <c r="F78" s="53"/>
      <c r="G78" s="53"/>
      <c r="H78" s="53"/>
      <c r="I78" s="53"/>
      <c r="J78" s="53"/>
      <c r="K78" s="53"/>
      <c r="L78" s="53"/>
      <c r="M78" s="53"/>
      <c r="N78" s="53"/>
      <c r="O78" s="53"/>
      <c r="P78" s="53"/>
      <c r="Q78" s="53"/>
      <c r="R78" s="53"/>
      <c r="S78" s="53"/>
      <c r="T78" s="53"/>
      <c r="U78" s="53"/>
      <c r="V78" s="53"/>
      <c r="W78" s="53"/>
      <c r="X78" s="53"/>
      <c r="Y78" s="55">
        <f t="shared" si="1"/>
        <v>0</v>
      </c>
    </row>
    <row r="79" spans="1:25">
      <c r="A79" s="53"/>
      <c r="B79" s="53"/>
      <c r="C79" s="53"/>
      <c r="D79" s="54"/>
      <c r="E79" s="53"/>
      <c r="F79" s="53"/>
      <c r="G79" s="53"/>
      <c r="H79" s="53"/>
      <c r="I79" s="53"/>
      <c r="J79" s="53"/>
      <c r="K79" s="53"/>
      <c r="L79" s="53"/>
      <c r="M79" s="53"/>
      <c r="N79" s="53"/>
      <c r="O79" s="53"/>
      <c r="P79" s="53"/>
      <c r="Q79" s="53"/>
      <c r="R79" s="53"/>
      <c r="S79" s="53"/>
      <c r="T79" s="53"/>
      <c r="U79" s="53"/>
      <c r="V79" s="53"/>
      <c r="W79" s="53"/>
      <c r="X79" s="53"/>
      <c r="Y79" s="55">
        <f t="shared" si="1"/>
        <v>0</v>
      </c>
    </row>
    <row r="80" spans="1:25">
      <c r="A80" s="53"/>
      <c r="B80" s="53"/>
      <c r="C80" s="53"/>
      <c r="D80" s="54"/>
      <c r="E80" s="53"/>
      <c r="F80" s="53"/>
      <c r="G80" s="53"/>
      <c r="H80" s="53"/>
      <c r="I80" s="53"/>
      <c r="J80" s="53"/>
      <c r="K80" s="53"/>
      <c r="L80" s="53"/>
      <c r="M80" s="53"/>
      <c r="N80" s="53"/>
      <c r="O80" s="53"/>
      <c r="P80" s="53"/>
      <c r="Q80" s="53"/>
      <c r="R80" s="53"/>
      <c r="S80" s="53"/>
      <c r="T80" s="53"/>
      <c r="U80" s="53"/>
      <c r="V80" s="53"/>
      <c r="W80" s="53"/>
      <c r="X80" s="53"/>
      <c r="Y80" s="55">
        <f t="shared" si="1"/>
        <v>0</v>
      </c>
    </row>
    <row r="81" spans="1:25">
      <c r="A81" s="53"/>
      <c r="B81" s="53"/>
      <c r="C81" s="53"/>
      <c r="D81" s="54"/>
      <c r="E81" s="53"/>
      <c r="F81" s="53"/>
      <c r="G81" s="53"/>
      <c r="H81" s="53"/>
      <c r="I81" s="53"/>
      <c r="J81" s="53"/>
      <c r="K81" s="53"/>
      <c r="L81" s="53"/>
      <c r="M81" s="53"/>
      <c r="N81" s="53"/>
      <c r="O81" s="53"/>
      <c r="P81" s="53"/>
      <c r="Q81" s="53"/>
      <c r="R81" s="53"/>
      <c r="S81" s="53"/>
      <c r="T81" s="53"/>
      <c r="U81" s="53"/>
      <c r="V81" s="53"/>
      <c r="W81" s="53"/>
      <c r="X81" s="53"/>
      <c r="Y81" s="55">
        <f t="shared" si="1"/>
        <v>0</v>
      </c>
    </row>
    <row r="82" spans="1:25">
      <c r="A82" s="53"/>
      <c r="B82" s="53"/>
      <c r="C82" s="53"/>
      <c r="D82" s="54"/>
      <c r="E82" s="53"/>
      <c r="F82" s="53"/>
      <c r="G82" s="53"/>
      <c r="H82" s="53"/>
      <c r="I82" s="53"/>
      <c r="J82" s="53"/>
      <c r="K82" s="53"/>
      <c r="L82" s="53"/>
      <c r="M82" s="53"/>
      <c r="N82" s="53"/>
      <c r="O82" s="53"/>
      <c r="P82" s="53"/>
      <c r="Q82" s="53"/>
      <c r="R82" s="53"/>
      <c r="S82" s="53"/>
      <c r="T82" s="53"/>
      <c r="U82" s="53"/>
      <c r="V82" s="53"/>
      <c r="W82" s="53"/>
      <c r="X82" s="53"/>
      <c r="Y82" s="55">
        <f t="shared" si="1"/>
        <v>0</v>
      </c>
    </row>
    <row r="83" spans="1:25">
      <c r="A83" s="53"/>
      <c r="B83" s="53"/>
      <c r="C83" s="53"/>
      <c r="D83" s="54"/>
      <c r="E83" s="53"/>
      <c r="F83" s="53"/>
      <c r="G83" s="53"/>
      <c r="H83" s="53"/>
      <c r="I83" s="53"/>
      <c r="J83" s="53"/>
      <c r="K83" s="53"/>
      <c r="L83" s="53"/>
      <c r="M83" s="53"/>
      <c r="N83" s="53"/>
      <c r="O83" s="53"/>
      <c r="P83" s="53"/>
      <c r="Q83" s="53"/>
      <c r="R83" s="53"/>
      <c r="S83" s="53"/>
      <c r="T83" s="53"/>
      <c r="U83" s="53"/>
      <c r="V83" s="53"/>
      <c r="W83" s="53"/>
      <c r="X83" s="53"/>
      <c r="Y83" s="55">
        <f t="shared" si="1"/>
        <v>0</v>
      </c>
    </row>
    <row r="84" spans="1:25">
      <c r="A84" s="53"/>
      <c r="B84" s="53"/>
      <c r="C84" s="53"/>
      <c r="D84" s="54"/>
      <c r="E84" s="53"/>
      <c r="F84" s="53"/>
      <c r="G84" s="53"/>
      <c r="H84" s="53"/>
      <c r="I84" s="53"/>
      <c r="J84" s="53"/>
      <c r="K84" s="53"/>
      <c r="L84" s="53"/>
      <c r="M84" s="53"/>
      <c r="N84" s="53"/>
      <c r="O84" s="53"/>
      <c r="P84" s="53"/>
      <c r="Q84" s="53"/>
      <c r="R84" s="53"/>
      <c r="S84" s="53"/>
      <c r="T84" s="53"/>
      <c r="U84" s="53"/>
      <c r="V84" s="53"/>
      <c r="W84" s="53"/>
      <c r="X84" s="53"/>
      <c r="Y84" s="55">
        <f t="shared" si="1"/>
        <v>0</v>
      </c>
    </row>
    <row r="85" spans="1:25">
      <c r="A85" s="53"/>
      <c r="B85" s="53"/>
      <c r="C85" s="53"/>
      <c r="D85" s="54"/>
      <c r="E85" s="53"/>
      <c r="F85" s="53"/>
      <c r="G85" s="53"/>
      <c r="H85" s="53"/>
      <c r="I85" s="53"/>
      <c r="J85" s="53"/>
      <c r="K85" s="53"/>
      <c r="L85" s="53"/>
      <c r="M85" s="53"/>
      <c r="N85" s="53"/>
      <c r="O85" s="53"/>
      <c r="P85" s="53"/>
      <c r="Q85" s="53"/>
      <c r="R85" s="53"/>
      <c r="S85" s="53"/>
      <c r="T85" s="53"/>
      <c r="U85" s="53"/>
      <c r="V85" s="53"/>
      <c r="W85" s="53"/>
      <c r="X85" s="53"/>
      <c r="Y85" s="55">
        <f t="shared" si="1"/>
        <v>0</v>
      </c>
    </row>
    <row r="86" spans="1:25">
      <c r="A86" s="53"/>
      <c r="B86" s="53"/>
      <c r="C86" s="53"/>
      <c r="D86" s="54"/>
      <c r="E86" s="53"/>
      <c r="F86" s="53"/>
      <c r="G86" s="53"/>
      <c r="H86" s="53"/>
      <c r="I86" s="53"/>
      <c r="J86" s="53"/>
      <c r="K86" s="53"/>
      <c r="L86" s="53"/>
      <c r="M86" s="53"/>
      <c r="N86" s="53"/>
      <c r="O86" s="53"/>
      <c r="P86" s="53"/>
      <c r="Q86" s="53"/>
      <c r="R86" s="53"/>
      <c r="S86" s="53"/>
      <c r="T86" s="53"/>
      <c r="U86" s="53"/>
      <c r="V86" s="53"/>
      <c r="W86" s="53"/>
      <c r="X86" s="53"/>
      <c r="Y86" s="55">
        <f t="shared" si="1"/>
        <v>0</v>
      </c>
    </row>
    <row r="87" spans="1:25">
      <c r="A87" s="53"/>
      <c r="B87" s="53"/>
      <c r="C87" s="53"/>
      <c r="D87" s="54"/>
      <c r="E87" s="53"/>
      <c r="F87" s="53"/>
      <c r="G87" s="53"/>
      <c r="H87" s="53"/>
      <c r="I87" s="53"/>
      <c r="J87" s="53"/>
      <c r="K87" s="53"/>
      <c r="L87" s="53"/>
      <c r="M87" s="53"/>
      <c r="N87" s="53"/>
      <c r="O87" s="53"/>
      <c r="P87" s="53"/>
      <c r="Q87" s="53"/>
      <c r="R87" s="53"/>
      <c r="S87" s="53"/>
      <c r="T87" s="53"/>
      <c r="U87" s="53"/>
      <c r="V87" s="53"/>
      <c r="W87" s="53"/>
      <c r="X87" s="53"/>
      <c r="Y87" s="55">
        <f t="shared" si="1"/>
        <v>0</v>
      </c>
    </row>
    <row r="88" spans="1:25">
      <c r="A88" s="53"/>
      <c r="B88" s="53"/>
      <c r="C88" s="53"/>
      <c r="D88" s="54"/>
      <c r="E88" s="53"/>
      <c r="F88" s="53"/>
      <c r="G88" s="53"/>
      <c r="H88" s="53"/>
      <c r="I88" s="53"/>
      <c r="J88" s="53"/>
      <c r="K88" s="53"/>
      <c r="L88" s="53"/>
      <c r="M88" s="53"/>
      <c r="N88" s="53"/>
      <c r="O88" s="53"/>
      <c r="P88" s="53"/>
      <c r="Q88" s="53"/>
      <c r="R88" s="53"/>
      <c r="S88" s="53"/>
      <c r="T88" s="53"/>
      <c r="U88" s="53"/>
      <c r="V88" s="53"/>
      <c r="W88" s="53"/>
      <c r="X88" s="53"/>
      <c r="Y88" s="55">
        <f t="shared" si="1"/>
        <v>0</v>
      </c>
    </row>
    <row r="89" spans="1:25">
      <c r="A89" s="53"/>
      <c r="B89" s="53"/>
      <c r="C89" s="53"/>
      <c r="D89" s="54"/>
      <c r="E89" s="53"/>
      <c r="F89" s="53"/>
      <c r="G89" s="53"/>
      <c r="H89" s="53"/>
      <c r="I89" s="53"/>
      <c r="J89" s="53"/>
      <c r="K89" s="53"/>
      <c r="L89" s="53"/>
      <c r="M89" s="53"/>
      <c r="N89" s="53"/>
      <c r="O89" s="53"/>
      <c r="P89" s="53"/>
      <c r="Q89" s="53"/>
      <c r="R89" s="53"/>
      <c r="S89" s="53"/>
      <c r="T89" s="53"/>
      <c r="U89" s="53"/>
      <c r="V89" s="53"/>
      <c r="W89" s="53"/>
      <c r="X89" s="53"/>
      <c r="Y89" s="55">
        <f t="shared" si="1"/>
        <v>0</v>
      </c>
    </row>
    <row r="90" spans="1:25">
      <c r="A90" s="53"/>
      <c r="B90" s="53"/>
      <c r="C90" s="53"/>
      <c r="D90" s="54"/>
      <c r="E90" s="53"/>
      <c r="F90" s="53"/>
      <c r="G90" s="53"/>
      <c r="H90" s="53"/>
      <c r="I90" s="53"/>
      <c r="J90" s="53"/>
      <c r="K90" s="53"/>
      <c r="L90" s="53"/>
      <c r="M90" s="53"/>
      <c r="N90" s="53"/>
      <c r="O90" s="53"/>
      <c r="P90" s="53"/>
      <c r="Q90" s="53"/>
      <c r="R90" s="53"/>
      <c r="S90" s="53"/>
      <c r="T90" s="53"/>
      <c r="U90" s="53"/>
      <c r="V90" s="53"/>
      <c r="W90" s="53"/>
      <c r="X90" s="53"/>
      <c r="Y90" s="55">
        <f t="shared" si="1"/>
        <v>0</v>
      </c>
    </row>
    <row r="91" spans="1:25">
      <c r="A91" s="53"/>
      <c r="B91" s="53"/>
      <c r="C91" s="53"/>
      <c r="D91" s="54"/>
      <c r="E91" s="53"/>
      <c r="F91" s="53"/>
      <c r="G91" s="53"/>
      <c r="H91" s="53"/>
      <c r="I91" s="53"/>
      <c r="J91" s="53"/>
      <c r="K91" s="53"/>
      <c r="L91" s="53"/>
      <c r="M91" s="53"/>
      <c r="N91" s="53"/>
      <c r="O91" s="53"/>
      <c r="P91" s="53"/>
      <c r="Q91" s="53"/>
      <c r="R91" s="53"/>
      <c r="S91" s="53"/>
      <c r="T91" s="53"/>
      <c r="U91" s="53"/>
      <c r="V91" s="53"/>
      <c r="W91" s="53"/>
      <c r="X91" s="53"/>
      <c r="Y91" s="55">
        <f t="shared" si="1"/>
        <v>0</v>
      </c>
    </row>
    <row r="92" spans="1:25">
      <c r="A92" s="53"/>
      <c r="B92" s="53"/>
      <c r="C92" s="53"/>
      <c r="D92" s="54"/>
      <c r="E92" s="53"/>
      <c r="F92" s="53"/>
      <c r="G92" s="53"/>
      <c r="H92" s="53"/>
      <c r="I92" s="53"/>
      <c r="J92" s="53"/>
      <c r="K92" s="53"/>
      <c r="L92" s="53"/>
      <c r="M92" s="53"/>
      <c r="N92" s="53"/>
      <c r="O92" s="53"/>
      <c r="P92" s="53"/>
      <c r="Q92" s="53"/>
      <c r="R92" s="53"/>
      <c r="S92" s="53"/>
      <c r="T92" s="53"/>
      <c r="U92" s="53"/>
      <c r="V92" s="53"/>
      <c r="W92" s="53"/>
      <c r="X92" s="53"/>
      <c r="Y92" s="55">
        <f t="shared" si="1"/>
        <v>0</v>
      </c>
    </row>
    <row r="93" spans="1:25">
      <c r="A93" s="53"/>
      <c r="B93" s="53"/>
      <c r="C93" s="53"/>
      <c r="D93" s="54"/>
      <c r="E93" s="53"/>
      <c r="F93" s="53"/>
      <c r="G93" s="53"/>
      <c r="H93" s="53"/>
      <c r="I93" s="53"/>
      <c r="J93" s="53"/>
      <c r="K93" s="53"/>
      <c r="L93" s="53"/>
      <c r="M93" s="53"/>
      <c r="N93" s="53"/>
      <c r="O93" s="53"/>
      <c r="P93" s="53"/>
      <c r="Q93" s="53"/>
      <c r="R93" s="53"/>
      <c r="S93" s="53"/>
      <c r="T93" s="53"/>
      <c r="U93" s="53"/>
      <c r="V93" s="53"/>
      <c r="W93" s="53"/>
      <c r="X93" s="53"/>
      <c r="Y93" s="55">
        <f t="shared" si="1"/>
        <v>0</v>
      </c>
    </row>
    <row r="94" spans="1:25">
      <c r="A94" s="53"/>
      <c r="B94" s="53"/>
      <c r="C94" s="53"/>
      <c r="D94" s="54"/>
      <c r="E94" s="53"/>
      <c r="F94" s="53"/>
      <c r="G94" s="53"/>
      <c r="H94" s="53"/>
      <c r="I94" s="53"/>
      <c r="J94" s="53"/>
      <c r="K94" s="53"/>
      <c r="L94" s="53"/>
      <c r="M94" s="53"/>
      <c r="N94" s="53"/>
      <c r="O94" s="53"/>
      <c r="P94" s="53"/>
      <c r="Q94" s="53"/>
      <c r="R94" s="53"/>
      <c r="S94" s="53"/>
      <c r="T94" s="53"/>
      <c r="U94" s="53"/>
      <c r="V94" s="53"/>
      <c r="W94" s="53"/>
      <c r="X94" s="53"/>
      <c r="Y94" s="55">
        <f t="shared" si="1"/>
        <v>0</v>
      </c>
    </row>
    <row r="95" spans="1:25">
      <c r="A95" s="53"/>
      <c r="B95" s="53"/>
      <c r="C95" s="53"/>
      <c r="D95" s="54"/>
      <c r="E95" s="53"/>
      <c r="F95" s="53"/>
      <c r="G95" s="53"/>
      <c r="H95" s="53"/>
      <c r="I95" s="53"/>
      <c r="J95" s="53"/>
      <c r="K95" s="53"/>
      <c r="L95" s="53"/>
      <c r="M95" s="53"/>
      <c r="N95" s="53"/>
      <c r="O95" s="53"/>
      <c r="P95" s="53"/>
      <c r="Q95" s="53"/>
      <c r="R95" s="53"/>
      <c r="S95" s="53"/>
      <c r="T95" s="53"/>
      <c r="U95" s="53"/>
      <c r="V95" s="53"/>
      <c r="W95" s="53"/>
      <c r="X95" s="53"/>
      <c r="Y95" s="55">
        <f t="shared" si="1"/>
        <v>0</v>
      </c>
    </row>
    <row r="96" spans="1:25">
      <c r="A96" s="53"/>
      <c r="B96" s="53"/>
      <c r="C96" s="53"/>
      <c r="D96" s="54"/>
      <c r="E96" s="53"/>
      <c r="F96" s="53"/>
      <c r="G96" s="53"/>
      <c r="H96" s="53"/>
      <c r="I96" s="53"/>
      <c r="J96" s="53"/>
      <c r="K96" s="53"/>
      <c r="L96" s="53"/>
      <c r="M96" s="53"/>
      <c r="N96" s="53"/>
      <c r="O96" s="53"/>
      <c r="P96" s="53"/>
      <c r="Q96" s="53"/>
      <c r="R96" s="53"/>
      <c r="S96" s="53"/>
      <c r="T96" s="53"/>
      <c r="U96" s="53"/>
      <c r="V96" s="53"/>
      <c r="W96" s="53"/>
      <c r="X96" s="53"/>
      <c r="Y96" s="55">
        <f t="shared" si="1"/>
        <v>0</v>
      </c>
    </row>
    <row r="97" spans="1:25">
      <c r="A97" s="53"/>
      <c r="B97" s="53"/>
      <c r="C97" s="53"/>
      <c r="D97" s="54"/>
      <c r="E97" s="53"/>
      <c r="F97" s="53"/>
      <c r="G97" s="53"/>
      <c r="H97" s="53"/>
      <c r="I97" s="53"/>
      <c r="J97" s="53"/>
      <c r="K97" s="53"/>
      <c r="L97" s="53"/>
      <c r="M97" s="53"/>
      <c r="N97" s="53"/>
      <c r="O97" s="53"/>
      <c r="P97" s="53"/>
      <c r="Q97" s="53"/>
      <c r="R97" s="53"/>
      <c r="S97" s="53"/>
      <c r="T97" s="53"/>
      <c r="U97" s="53"/>
      <c r="V97" s="53"/>
      <c r="W97" s="53"/>
      <c r="X97" s="53"/>
      <c r="Y97" s="55">
        <f t="shared" si="1"/>
        <v>0</v>
      </c>
    </row>
    <row r="98" spans="1:25">
      <c r="A98" s="53"/>
      <c r="B98" s="53"/>
      <c r="C98" s="53"/>
      <c r="D98" s="54"/>
      <c r="E98" s="53"/>
      <c r="F98" s="53"/>
      <c r="G98" s="53"/>
      <c r="H98" s="53"/>
      <c r="I98" s="53"/>
      <c r="J98" s="53"/>
      <c r="K98" s="53"/>
      <c r="L98" s="53"/>
      <c r="M98" s="53"/>
      <c r="N98" s="53"/>
      <c r="O98" s="53"/>
      <c r="P98" s="53"/>
      <c r="Q98" s="53"/>
      <c r="R98" s="53"/>
      <c r="S98" s="53"/>
      <c r="T98" s="53"/>
      <c r="U98" s="53"/>
      <c r="V98" s="53"/>
      <c r="W98" s="53"/>
      <c r="X98" s="53"/>
      <c r="Y98" s="55">
        <f t="shared" si="1"/>
        <v>0</v>
      </c>
    </row>
    <row r="99" spans="1:25">
      <c r="A99" s="53"/>
      <c r="B99" s="53"/>
      <c r="C99" s="53"/>
      <c r="D99" s="54"/>
      <c r="E99" s="53"/>
      <c r="F99" s="53"/>
      <c r="G99" s="53"/>
      <c r="H99" s="53"/>
      <c r="I99" s="53"/>
      <c r="J99" s="53"/>
      <c r="K99" s="53"/>
      <c r="L99" s="53"/>
      <c r="M99" s="53"/>
      <c r="N99" s="53"/>
      <c r="O99" s="53"/>
      <c r="P99" s="53"/>
      <c r="Q99" s="53"/>
      <c r="R99" s="53"/>
      <c r="S99" s="53"/>
      <c r="T99" s="53"/>
      <c r="U99" s="53"/>
      <c r="V99" s="53"/>
      <c r="W99" s="53"/>
      <c r="X99" s="53"/>
      <c r="Y99" s="55">
        <f t="shared" si="1"/>
        <v>0</v>
      </c>
    </row>
    <row r="100" spans="1:25">
      <c r="A100" s="53"/>
      <c r="B100" s="53"/>
      <c r="C100" s="53"/>
      <c r="D100" s="54"/>
      <c r="E100" s="53"/>
      <c r="F100" s="53"/>
      <c r="G100" s="53"/>
      <c r="H100" s="53"/>
      <c r="I100" s="53"/>
      <c r="J100" s="53"/>
      <c r="K100" s="53"/>
      <c r="L100" s="53"/>
      <c r="M100" s="53"/>
      <c r="N100" s="53"/>
      <c r="O100" s="53"/>
      <c r="P100" s="53"/>
      <c r="Q100" s="53"/>
      <c r="R100" s="53"/>
      <c r="S100" s="53"/>
      <c r="T100" s="53"/>
      <c r="U100" s="53"/>
      <c r="V100" s="53"/>
      <c r="W100" s="53"/>
      <c r="X100" s="53"/>
      <c r="Y100" s="55">
        <f t="shared" si="1"/>
        <v>0</v>
      </c>
    </row>
    <row r="101" spans="1:25">
      <c r="A101" s="53"/>
      <c r="B101" s="53"/>
      <c r="C101" s="53"/>
      <c r="D101" s="54"/>
      <c r="E101" s="53"/>
      <c r="F101" s="53"/>
      <c r="G101" s="53"/>
      <c r="H101" s="53"/>
      <c r="I101" s="53"/>
      <c r="J101" s="53"/>
      <c r="K101" s="53"/>
      <c r="L101" s="53"/>
      <c r="M101" s="53"/>
      <c r="N101" s="53"/>
      <c r="O101" s="53"/>
      <c r="P101" s="53"/>
      <c r="Q101" s="53"/>
      <c r="R101" s="53"/>
      <c r="S101" s="53"/>
      <c r="T101" s="53"/>
      <c r="U101" s="53"/>
      <c r="V101" s="53"/>
      <c r="W101" s="53"/>
      <c r="X101" s="53"/>
      <c r="Y101" s="55">
        <f t="shared" si="1"/>
        <v>0</v>
      </c>
    </row>
    <row r="102" spans="1:25">
      <c r="A102" s="53"/>
      <c r="B102" s="53"/>
      <c r="C102" s="53"/>
      <c r="D102" s="54"/>
      <c r="E102" s="53"/>
      <c r="F102" s="53"/>
      <c r="G102" s="53"/>
      <c r="H102" s="53"/>
      <c r="I102" s="53"/>
      <c r="J102" s="53"/>
      <c r="K102" s="53"/>
      <c r="L102" s="53"/>
      <c r="M102" s="53"/>
      <c r="N102" s="53"/>
      <c r="O102" s="53"/>
      <c r="P102" s="53"/>
      <c r="Q102" s="53"/>
      <c r="R102" s="53"/>
      <c r="S102" s="53"/>
      <c r="T102" s="53"/>
      <c r="U102" s="53"/>
      <c r="V102" s="53"/>
      <c r="W102" s="53"/>
      <c r="X102" s="53"/>
      <c r="Y102" s="55">
        <f t="shared" si="1"/>
        <v>0</v>
      </c>
    </row>
    <row r="103" spans="1:25">
      <c r="A103" s="53"/>
      <c r="B103" s="53"/>
      <c r="C103" s="53"/>
      <c r="D103" s="54"/>
      <c r="E103" s="53"/>
      <c r="F103" s="53"/>
      <c r="G103" s="53"/>
      <c r="H103" s="53"/>
      <c r="I103" s="53"/>
      <c r="J103" s="53"/>
      <c r="K103" s="53"/>
      <c r="L103" s="53"/>
      <c r="M103" s="53"/>
      <c r="N103" s="53"/>
      <c r="O103" s="53"/>
      <c r="P103" s="53"/>
      <c r="Q103" s="53"/>
      <c r="R103" s="53"/>
      <c r="S103" s="53"/>
      <c r="T103" s="53"/>
      <c r="U103" s="53"/>
      <c r="V103" s="53"/>
      <c r="W103" s="53"/>
      <c r="X103" s="53"/>
      <c r="Y103" s="55">
        <f t="shared" si="1"/>
        <v>0</v>
      </c>
    </row>
    <row r="104" spans="1:25">
      <c r="A104" s="53"/>
      <c r="B104" s="53"/>
      <c r="C104" s="53"/>
      <c r="D104" s="54"/>
      <c r="E104" s="53"/>
      <c r="F104" s="53"/>
      <c r="G104" s="53"/>
      <c r="H104" s="53"/>
      <c r="I104" s="53"/>
      <c r="J104" s="53"/>
      <c r="K104" s="53"/>
      <c r="L104" s="53"/>
      <c r="M104" s="53"/>
      <c r="N104" s="53"/>
      <c r="O104" s="53"/>
      <c r="P104" s="53"/>
      <c r="Q104" s="53"/>
      <c r="R104" s="53"/>
      <c r="S104" s="53"/>
      <c r="T104" s="53"/>
      <c r="U104" s="53"/>
      <c r="V104" s="53"/>
      <c r="W104" s="53"/>
      <c r="X104" s="53"/>
      <c r="Y104" s="55">
        <f t="shared" si="1"/>
        <v>0</v>
      </c>
    </row>
    <row r="105" spans="1:25">
      <c r="A105" s="53"/>
      <c r="B105" s="53"/>
      <c r="C105" s="53"/>
      <c r="D105" s="54"/>
      <c r="E105" s="53"/>
      <c r="F105" s="53"/>
      <c r="G105" s="53"/>
      <c r="H105" s="53"/>
      <c r="I105" s="53"/>
      <c r="J105" s="53"/>
      <c r="K105" s="53"/>
      <c r="L105" s="53"/>
      <c r="M105" s="53"/>
      <c r="N105" s="53"/>
      <c r="O105" s="53"/>
      <c r="P105" s="53"/>
      <c r="Q105" s="53"/>
      <c r="R105" s="53"/>
      <c r="S105" s="53"/>
      <c r="T105" s="53"/>
      <c r="U105" s="53"/>
      <c r="V105" s="53"/>
      <c r="W105" s="53"/>
      <c r="X105" s="53"/>
      <c r="Y105" s="55">
        <f t="shared" si="1"/>
        <v>0</v>
      </c>
    </row>
    <row r="106" spans="1:25">
      <c r="A106" s="53"/>
      <c r="B106" s="53"/>
      <c r="C106" s="53"/>
      <c r="D106" s="54"/>
      <c r="E106" s="53"/>
      <c r="F106" s="53"/>
      <c r="G106" s="53"/>
      <c r="H106" s="53"/>
      <c r="I106" s="53"/>
      <c r="J106" s="53"/>
      <c r="K106" s="53"/>
      <c r="L106" s="53"/>
      <c r="M106" s="53"/>
      <c r="N106" s="53"/>
      <c r="O106" s="53"/>
      <c r="P106" s="53"/>
      <c r="Q106" s="53"/>
      <c r="R106" s="53"/>
      <c r="S106" s="53"/>
      <c r="T106" s="53"/>
      <c r="U106" s="53"/>
      <c r="V106" s="53"/>
      <c r="W106" s="53"/>
      <c r="X106" s="53"/>
      <c r="Y106" s="55">
        <f t="shared" si="1"/>
        <v>0</v>
      </c>
    </row>
    <row r="107" spans="1:25">
      <c r="A107" s="53"/>
      <c r="B107" s="53"/>
      <c r="C107" s="53"/>
      <c r="D107" s="54"/>
      <c r="E107" s="53"/>
      <c r="F107" s="53"/>
      <c r="G107" s="53"/>
      <c r="H107" s="53"/>
      <c r="I107" s="53"/>
      <c r="J107" s="53"/>
      <c r="K107" s="53"/>
      <c r="L107" s="53"/>
      <c r="M107" s="53"/>
      <c r="N107" s="53"/>
      <c r="O107" s="53"/>
      <c r="P107" s="53"/>
      <c r="Q107" s="53"/>
      <c r="R107" s="53"/>
      <c r="S107" s="53"/>
      <c r="T107" s="53"/>
      <c r="U107" s="53"/>
      <c r="V107" s="53"/>
      <c r="W107" s="53"/>
      <c r="X107" s="53"/>
      <c r="Y107" s="55">
        <f t="shared" si="1"/>
        <v>0</v>
      </c>
    </row>
    <row r="108" spans="1:25">
      <c r="A108" s="53"/>
      <c r="B108" s="53"/>
      <c r="C108" s="53"/>
      <c r="D108" s="54"/>
      <c r="E108" s="53"/>
      <c r="F108" s="53"/>
      <c r="G108" s="53"/>
      <c r="H108" s="53"/>
      <c r="I108" s="53"/>
      <c r="J108" s="53"/>
      <c r="K108" s="53"/>
      <c r="L108" s="53"/>
      <c r="M108" s="53"/>
      <c r="N108" s="53"/>
      <c r="O108" s="53"/>
      <c r="P108" s="53"/>
      <c r="Q108" s="53"/>
      <c r="R108" s="53"/>
      <c r="S108" s="53"/>
      <c r="T108" s="53"/>
      <c r="U108" s="53"/>
      <c r="V108" s="53"/>
      <c r="W108" s="53"/>
      <c r="X108" s="53"/>
      <c r="Y108" s="55">
        <f t="shared" si="1"/>
        <v>0</v>
      </c>
    </row>
    <row r="109" spans="1:25">
      <c r="A109" s="53"/>
      <c r="B109" s="53"/>
      <c r="C109" s="53"/>
      <c r="D109" s="54"/>
      <c r="E109" s="53"/>
      <c r="F109" s="53"/>
      <c r="G109" s="53"/>
      <c r="H109" s="53"/>
      <c r="I109" s="53"/>
      <c r="J109" s="53"/>
      <c r="K109" s="53"/>
      <c r="L109" s="53"/>
      <c r="M109" s="53"/>
      <c r="N109" s="53"/>
      <c r="O109" s="53"/>
      <c r="P109" s="53"/>
      <c r="Q109" s="53"/>
      <c r="R109" s="53"/>
      <c r="S109" s="53"/>
      <c r="T109" s="53"/>
      <c r="U109" s="53"/>
      <c r="V109" s="53"/>
      <c r="W109" s="53"/>
      <c r="X109" s="53"/>
      <c r="Y109" s="55">
        <f t="shared" si="1"/>
        <v>0</v>
      </c>
    </row>
    <row r="110" spans="1:25">
      <c r="A110" s="53"/>
      <c r="B110" s="53"/>
      <c r="C110" s="53"/>
      <c r="D110" s="54"/>
      <c r="E110" s="53"/>
      <c r="F110" s="53"/>
      <c r="G110" s="53"/>
      <c r="H110" s="53"/>
      <c r="I110" s="53"/>
      <c r="J110" s="53"/>
      <c r="K110" s="53"/>
      <c r="L110" s="53"/>
      <c r="M110" s="53"/>
      <c r="N110" s="53"/>
      <c r="O110" s="53"/>
      <c r="P110" s="53"/>
      <c r="Q110" s="53"/>
      <c r="R110" s="53"/>
      <c r="S110" s="53"/>
      <c r="T110" s="53"/>
      <c r="U110" s="53"/>
      <c r="V110" s="53"/>
      <c r="W110" s="53"/>
      <c r="X110" s="53"/>
      <c r="Y110" s="55">
        <f t="shared" si="1"/>
        <v>0</v>
      </c>
    </row>
    <row r="111" spans="1:25">
      <c r="A111" s="53"/>
      <c r="B111" s="53"/>
      <c r="C111" s="53"/>
      <c r="D111" s="54"/>
      <c r="E111" s="53"/>
      <c r="F111" s="53"/>
      <c r="G111" s="53"/>
      <c r="H111" s="53"/>
      <c r="I111" s="53"/>
      <c r="J111" s="53"/>
      <c r="K111" s="53"/>
      <c r="L111" s="53"/>
      <c r="M111" s="53"/>
      <c r="N111" s="53"/>
      <c r="O111" s="53"/>
      <c r="P111" s="53"/>
      <c r="Q111" s="53"/>
      <c r="R111" s="53"/>
      <c r="S111" s="53"/>
      <c r="T111" s="53"/>
      <c r="U111" s="53"/>
      <c r="V111" s="53"/>
      <c r="W111" s="53"/>
      <c r="X111" s="53"/>
      <c r="Y111" s="55">
        <f t="shared" si="1"/>
        <v>0</v>
      </c>
    </row>
    <row r="112" spans="1:25">
      <c r="A112" s="53"/>
      <c r="B112" s="53"/>
      <c r="C112" s="53"/>
      <c r="D112" s="54"/>
      <c r="E112" s="53"/>
      <c r="F112" s="53"/>
      <c r="G112" s="53"/>
      <c r="H112" s="53"/>
      <c r="I112" s="53"/>
      <c r="J112" s="53"/>
      <c r="K112" s="53"/>
      <c r="L112" s="53"/>
      <c r="M112" s="53"/>
      <c r="N112" s="53"/>
      <c r="O112" s="53"/>
      <c r="P112" s="53"/>
      <c r="Q112" s="53"/>
      <c r="R112" s="53"/>
      <c r="S112" s="53"/>
      <c r="T112" s="53"/>
      <c r="U112" s="53"/>
      <c r="V112" s="53"/>
      <c r="W112" s="53"/>
      <c r="X112" s="53"/>
      <c r="Y112" s="55">
        <f t="shared" si="1"/>
        <v>0</v>
      </c>
    </row>
    <row r="113" spans="1:25">
      <c r="A113" s="53"/>
      <c r="B113" s="53"/>
      <c r="C113" s="53"/>
      <c r="D113" s="54"/>
      <c r="E113" s="53"/>
      <c r="F113" s="53"/>
      <c r="G113" s="53"/>
      <c r="H113" s="53"/>
      <c r="I113" s="53"/>
      <c r="J113" s="53"/>
      <c r="K113" s="53"/>
      <c r="L113" s="53"/>
      <c r="M113" s="53"/>
      <c r="N113" s="53"/>
      <c r="O113" s="53"/>
      <c r="P113" s="53"/>
      <c r="Q113" s="53"/>
      <c r="R113" s="53"/>
      <c r="S113" s="53"/>
      <c r="T113" s="53"/>
      <c r="U113" s="53"/>
      <c r="V113" s="53"/>
      <c r="W113" s="53"/>
      <c r="X113" s="53"/>
      <c r="Y113" s="55">
        <f t="shared" si="1"/>
        <v>0</v>
      </c>
    </row>
    <row r="114" spans="1:25">
      <c r="A114" s="53"/>
      <c r="B114" s="53"/>
      <c r="C114" s="53"/>
      <c r="D114" s="54"/>
      <c r="E114" s="53"/>
      <c r="F114" s="53"/>
      <c r="G114" s="53"/>
      <c r="H114" s="53"/>
      <c r="I114" s="53"/>
      <c r="J114" s="53"/>
      <c r="K114" s="53"/>
      <c r="L114" s="53"/>
      <c r="M114" s="53"/>
      <c r="N114" s="53"/>
      <c r="O114" s="53"/>
      <c r="P114" s="53"/>
      <c r="Q114" s="53"/>
      <c r="R114" s="53"/>
      <c r="S114" s="53"/>
      <c r="T114" s="53"/>
      <c r="U114" s="53"/>
      <c r="V114" s="53"/>
      <c r="W114" s="53"/>
      <c r="X114" s="53"/>
      <c r="Y114" s="55">
        <f t="shared" si="1"/>
        <v>0</v>
      </c>
    </row>
    <row r="115" spans="1:25">
      <c r="A115" s="53"/>
      <c r="B115" s="53"/>
      <c r="C115" s="53"/>
      <c r="D115" s="54"/>
      <c r="E115" s="53"/>
      <c r="F115" s="53"/>
      <c r="G115" s="53"/>
      <c r="H115" s="53"/>
      <c r="I115" s="53"/>
      <c r="J115" s="53"/>
      <c r="K115" s="53"/>
      <c r="L115" s="53"/>
      <c r="M115" s="53"/>
      <c r="N115" s="53"/>
      <c r="O115" s="53"/>
      <c r="P115" s="53"/>
      <c r="Q115" s="53"/>
      <c r="R115" s="53"/>
      <c r="S115" s="53"/>
      <c r="T115" s="53"/>
      <c r="U115" s="53"/>
      <c r="V115" s="53"/>
      <c r="W115" s="53"/>
      <c r="X115" s="53"/>
      <c r="Y115" s="55">
        <f t="shared" si="1"/>
        <v>0</v>
      </c>
    </row>
    <row r="116" spans="1:25">
      <c r="A116" s="53"/>
      <c r="B116" s="53"/>
      <c r="C116" s="53"/>
      <c r="D116" s="54"/>
      <c r="E116" s="53"/>
      <c r="F116" s="53"/>
      <c r="G116" s="53"/>
      <c r="H116" s="53"/>
      <c r="I116" s="53"/>
      <c r="J116" s="53"/>
      <c r="K116" s="53"/>
      <c r="L116" s="53"/>
      <c r="M116" s="53"/>
      <c r="N116" s="53"/>
      <c r="O116" s="53"/>
      <c r="P116" s="53"/>
      <c r="Q116" s="53"/>
      <c r="R116" s="53"/>
      <c r="S116" s="53"/>
      <c r="T116" s="53"/>
      <c r="U116" s="53"/>
      <c r="V116" s="53"/>
      <c r="W116" s="53"/>
      <c r="X116" s="53"/>
      <c r="Y116" s="55">
        <f t="shared" si="1"/>
        <v>0</v>
      </c>
    </row>
    <row r="117" spans="1:25">
      <c r="A117" s="53"/>
      <c r="B117" s="53"/>
      <c r="C117" s="53"/>
      <c r="D117" s="54"/>
      <c r="E117" s="53"/>
      <c r="F117" s="53"/>
      <c r="G117" s="53"/>
      <c r="H117" s="53"/>
      <c r="I117" s="53"/>
      <c r="J117" s="53"/>
      <c r="K117" s="53"/>
      <c r="L117" s="53"/>
      <c r="M117" s="53"/>
      <c r="N117" s="53"/>
      <c r="O117" s="53"/>
      <c r="P117" s="53"/>
      <c r="Q117" s="53"/>
      <c r="R117" s="53"/>
      <c r="S117" s="53"/>
      <c r="T117" s="53"/>
      <c r="U117" s="53"/>
      <c r="V117" s="53"/>
      <c r="W117" s="53"/>
      <c r="X117" s="53"/>
      <c r="Y117" s="55">
        <f t="shared" si="1"/>
        <v>0</v>
      </c>
    </row>
    <row r="118" spans="1:25">
      <c r="A118" s="53"/>
      <c r="B118" s="53"/>
      <c r="C118" s="53"/>
      <c r="D118" s="54"/>
      <c r="E118" s="53"/>
      <c r="F118" s="53"/>
      <c r="G118" s="53"/>
      <c r="H118" s="53"/>
      <c r="I118" s="53"/>
      <c r="J118" s="53"/>
      <c r="K118" s="53"/>
      <c r="L118" s="53"/>
      <c r="M118" s="53"/>
      <c r="N118" s="53"/>
      <c r="O118" s="53"/>
      <c r="P118" s="53"/>
      <c r="Q118" s="53"/>
      <c r="R118" s="53"/>
      <c r="S118" s="53"/>
      <c r="T118" s="53"/>
      <c r="U118" s="53"/>
      <c r="V118" s="53"/>
      <c r="W118" s="53"/>
      <c r="X118" s="53"/>
      <c r="Y118" s="55">
        <f t="shared" si="1"/>
        <v>0</v>
      </c>
    </row>
    <row r="119" spans="1:25">
      <c r="A119" s="53"/>
      <c r="B119" s="53"/>
      <c r="C119" s="53"/>
      <c r="D119" s="54"/>
      <c r="E119" s="53"/>
      <c r="F119" s="53"/>
      <c r="G119" s="53"/>
      <c r="H119" s="53"/>
      <c r="I119" s="53"/>
      <c r="J119" s="53"/>
      <c r="K119" s="53"/>
      <c r="L119" s="53"/>
      <c r="M119" s="53"/>
      <c r="N119" s="53"/>
      <c r="O119" s="53"/>
      <c r="P119" s="53"/>
      <c r="Q119" s="53"/>
      <c r="R119" s="53"/>
      <c r="S119" s="53"/>
      <c r="T119" s="53"/>
      <c r="U119" s="53"/>
      <c r="V119" s="53"/>
      <c r="W119" s="53"/>
      <c r="X119" s="53"/>
      <c r="Y119" s="55">
        <f t="shared" si="1"/>
        <v>0</v>
      </c>
    </row>
    <row r="120" spans="1:25">
      <c r="A120" s="53"/>
      <c r="B120" s="53"/>
      <c r="C120" s="53"/>
      <c r="D120" s="54"/>
      <c r="E120" s="53"/>
      <c r="F120" s="53"/>
      <c r="G120" s="53"/>
      <c r="H120" s="53"/>
      <c r="I120" s="53"/>
      <c r="J120" s="53"/>
      <c r="K120" s="53"/>
      <c r="L120" s="53"/>
      <c r="M120" s="53"/>
      <c r="N120" s="53"/>
      <c r="O120" s="53"/>
      <c r="P120" s="53"/>
      <c r="Q120" s="53"/>
      <c r="R120" s="53"/>
      <c r="S120" s="53"/>
      <c r="T120" s="53"/>
      <c r="U120" s="53"/>
      <c r="V120" s="53"/>
      <c r="W120" s="53"/>
      <c r="X120" s="53"/>
      <c r="Y120" s="55">
        <f t="shared" si="1"/>
        <v>0</v>
      </c>
    </row>
    <row r="121" spans="1:25">
      <c r="A121" s="53"/>
      <c r="B121" s="53"/>
      <c r="C121" s="53"/>
      <c r="D121" s="54"/>
      <c r="E121" s="53"/>
      <c r="F121" s="53"/>
      <c r="G121" s="53"/>
      <c r="H121" s="53"/>
      <c r="I121" s="53"/>
      <c r="J121" s="53"/>
      <c r="K121" s="53"/>
      <c r="L121" s="53"/>
      <c r="M121" s="53"/>
      <c r="N121" s="53"/>
      <c r="O121" s="53"/>
      <c r="P121" s="53"/>
      <c r="Q121" s="53"/>
      <c r="R121" s="53"/>
      <c r="S121" s="53"/>
      <c r="T121" s="53"/>
      <c r="U121" s="53"/>
      <c r="V121" s="53"/>
      <c r="W121" s="53"/>
      <c r="X121" s="53"/>
      <c r="Y121" s="55">
        <f t="shared" si="1"/>
        <v>0</v>
      </c>
    </row>
    <row r="122" spans="1:25">
      <c r="A122" s="53"/>
      <c r="B122" s="53"/>
      <c r="C122" s="53"/>
      <c r="D122" s="54"/>
      <c r="E122" s="53"/>
      <c r="F122" s="53"/>
      <c r="G122" s="53"/>
      <c r="H122" s="53"/>
      <c r="I122" s="53"/>
      <c r="J122" s="53"/>
      <c r="K122" s="53"/>
      <c r="L122" s="53"/>
      <c r="M122" s="53"/>
      <c r="N122" s="53"/>
      <c r="O122" s="53"/>
      <c r="P122" s="53"/>
      <c r="Q122" s="53"/>
      <c r="R122" s="53"/>
      <c r="S122" s="53"/>
      <c r="T122" s="53"/>
      <c r="U122" s="53"/>
      <c r="V122" s="53"/>
      <c r="W122" s="53"/>
      <c r="X122" s="53"/>
      <c r="Y122" s="55">
        <f t="shared" si="1"/>
        <v>0</v>
      </c>
    </row>
    <row r="123" spans="1:25">
      <c r="A123" s="53"/>
      <c r="B123" s="53"/>
      <c r="C123" s="53"/>
      <c r="D123" s="54"/>
      <c r="E123" s="53"/>
      <c r="F123" s="53"/>
      <c r="G123" s="53"/>
      <c r="H123" s="53"/>
      <c r="I123" s="53"/>
      <c r="J123" s="53"/>
      <c r="K123" s="53"/>
      <c r="L123" s="53"/>
      <c r="M123" s="53"/>
      <c r="N123" s="53"/>
      <c r="O123" s="53"/>
      <c r="P123" s="53"/>
      <c r="Q123" s="53"/>
      <c r="R123" s="53"/>
      <c r="S123" s="53"/>
      <c r="T123" s="53"/>
      <c r="U123" s="53"/>
      <c r="V123" s="53"/>
      <c r="W123" s="53"/>
      <c r="X123" s="53"/>
      <c r="Y123" s="55">
        <f t="shared" si="1"/>
        <v>0</v>
      </c>
    </row>
    <row r="124" spans="1:25">
      <c r="A124" s="53"/>
      <c r="B124" s="53"/>
      <c r="C124" s="53"/>
      <c r="D124" s="54"/>
      <c r="E124" s="53"/>
      <c r="F124" s="53"/>
      <c r="G124" s="53"/>
      <c r="H124" s="53"/>
      <c r="I124" s="53"/>
      <c r="J124" s="53"/>
      <c r="K124" s="53"/>
      <c r="L124" s="53"/>
      <c r="M124" s="53"/>
      <c r="N124" s="53"/>
      <c r="O124" s="53"/>
      <c r="P124" s="53"/>
      <c r="Q124" s="53"/>
      <c r="R124" s="53"/>
      <c r="S124" s="53"/>
      <c r="T124" s="53"/>
      <c r="U124" s="53"/>
      <c r="V124" s="53"/>
      <c r="W124" s="53"/>
      <c r="X124" s="53"/>
      <c r="Y124" s="55">
        <f t="shared" si="1"/>
        <v>0</v>
      </c>
    </row>
    <row r="125" spans="1:25">
      <c r="A125" s="53"/>
      <c r="B125" s="53"/>
      <c r="C125" s="53"/>
      <c r="D125" s="54"/>
      <c r="E125" s="53"/>
      <c r="F125" s="53"/>
      <c r="G125" s="53"/>
      <c r="H125" s="53"/>
      <c r="I125" s="53"/>
      <c r="J125" s="53"/>
      <c r="K125" s="53"/>
      <c r="L125" s="53"/>
      <c r="M125" s="53"/>
      <c r="N125" s="53"/>
      <c r="O125" s="53"/>
      <c r="P125" s="53"/>
      <c r="Q125" s="53"/>
      <c r="R125" s="53"/>
      <c r="S125" s="53"/>
      <c r="T125" s="53"/>
      <c r="U125" s="53"/>
      <c r="V125" s="53"/>
      <c r="W125" s="53"/>
      <c r="X125" s="53"/>
      <c r="Y125" s="55">
        <f t="shared" si="1"/>
        <v>0</v>
      </c>
    </row>
    <row r="126" spans="1:25">
      <c r="A126" s="53"/>
      <c r="B126" s="53"/>
      <c r="C126" s="53"/>
      <c r="D126" s="54"/>
      <c r="E126" s="53"/>
      <c r="F126" s="53"/>
      <c r="G126" s="53"/>
      <c r="H126" s="53"/>
      <c r="I126" s="53"/>
      <c r="J126" s="53"/>
      <c r="K126" s="53"/>
      <c r="L126" s="53"/>
      <c r="M126" s="53"/>
      <c r="N126" s="53"/>
      <c r="O126" s="53"/>
      <c r="P126" s="53"/>
      <c r="Q126" s="53"/>
      <c r="R126" s="53"/>
      <c r="S126" s="53"/>
      <c r="T126" s="53"/>
      <c r="U126" s="53"/>
      <c r="V126" s="53"/>
      <c r="W126" s="53"/>
      <c r="X126" s="53"/>
      <c r="Y126" s="55">
        <f t="shared" si="1"/>
        <v>0</v>
      </c>
    </row>
    <row r="127" spans="1:25">
      <c r="A127" s="53"/>
      <c r="B127" s="53"/>
      <c r="C127" s="53"/>
      <c r="D127" s="54"/>
      <c r="E127" s="53"/>
      <c r="F127" s="53"/>
      <c r="G127" s="53"/>
      <c r="H127" s="53"/>
      <c r="I127" s="53"/>
      <c r="J127" s="53"/>
      <c r="K127" s="53"/>
      <c r="L127" s="53"/>
      <c r="M127" s="53"/>
      <c r="N127" s="53"/>
      <c r="O127" s="53"/>
      <c r="P127" s="53"/>
      <c r="Q127" s="53"/>
      <c r="R127" s="53"/>
      <c r="S127" s="53"/>
      <c r="T127" s="53"/>
      <c r="U127" s="53"/>
      <c r="V127" s="53"/>
      <c r="W127" s="53"/>
      <c r="X127" s="53"/>
      <c r="Y127" s="55">
        <f t="shared" si="1"/>
        <v>0</v>
      </c>
    </row>
    <row r="128" spans="1:25">
      <c r="A128" s="53"/>
      <c r="B128" s="53"/>
      <c r="C128" s="53"/>
      <c r="D128" s="54"/>
      <c r="E128" s="53"/>
      <c r="F128" s="53"/>
      <c r="G128" s="53"/>
      <c r="H128" s="53"/>
      <c r="I128" s="53"/>
      <c r="J128" s="53"/>
      <c r="K128" s="53"/>
      <c r="L128" s="53"/>
      <c r="M128" s="53"/>
      <c r="N128" s="53"/>
      <c r="O128" s="53"/>
      <c r="P128" s="53"/>
      <c r="Q128" s="53"/>
      <c r="R128" s="53"/>
      <c r="S128" s="53"/>
      <c r="T128" s="53"/>
      <c r="U128" s="53"/>
      <c r="V128" s="53"/>
      <c r="W128" s="53"/>
      <c r="X128" s="53"/>
      <c r="Y128" s="55">
        <f t="shared" si="1"/>
        <v>0</v>
      </c>
    </row>
    <row r="129" spans="1:25">
      <c r="A129" s="53"/>
      <c r="B129" s="53"/>
      <c r="C129" s="53"/>
      <c r="D129" s="54"/>
      <c r="E129" s="53"/>
      <c r="F129" s="53"/>
      <c r="G129" s="53"/>
      <c r="H129" s="53"/>
      <c r="I129" s="53"/>
      <c r="J129" s="53"/>
      <c r="K129" s="53"/>
      <c r="L129" s="53"/>
      <c r="M129" s="53"/>
      <c r="N129" s="53"/>
      <c r="O129" s="53"/>
      <c r="P129" s="53"/>
      <c r="Q129" s="53"/>
      <c r="R129" s="53"/>
      <c r="S129" s="53"/>
      <c r="T129" s="53"/>
      <c r="U129" s="53"/>
      <c r="V129" s="53"/>
      <c r="W129" s="53"/>
      <c r="X129" s="53"/>
      <c r="Y129" s="55">
        <f t="shared" si="1"/>
        <v>0</v>
      </c>
    </row>
    <row r="130" spans="1:25">
      <c r="A130" s="53"/>
      <c r="B130" s="53"/>
      <c r="C130" s="53"/>
      <c r="D130" s="54"/>
      <c r="E130" s="53"/>
      <c r="F130" s="53"/>
      <c r="G130" s="53"/>
      <c r="H130" s="53"/>
      <c r="I130" s="53"/>
      <c r="J130" s="53"/>
      <c r="K130" s="53"/>
      <c r="L130" s="53"/>
      <c r="M130" s="53"/>
      <c r="N130" s="53"/>
      <c r="O130" s="53"/>
      <c r="P130" s="53"/>
      <c r="Q130" s="53"/>
      <c r="R130" s="53"/>
      <c r="S130" s="53"/>
      <c r="T130" s="53"/>
      <c r="U130" s="53"/>
      <c r="V130" s="53"/>
      <c r="W130" s="53"/>
      <c r="X130" s="53"/>
      <c r="Y130" s="55">
        <f t="shared" si="1"/>
        <v>0</v>
      </c>
    </row>
    <row r="131" spans="1:25">
      <c r="A131" s="53"/>
      <c r="B131" s="53"/>
      <c r="C131" s="53"/>
      <c r="D131" s="54"/>
      <c r="E131" s="53"/>
      <c r="F131" s="53"/>
      <c r="G131" s="53"/>
      <c r="H131" s="53"/>
      <c r="I131" s="53"/>
      <c r="J131" s="53"/>
      <c r="K131" s="53"/>
      <c r="L131" s="53"/>
      <c r="M131" s="53"/>
      <c r="N131" s="53"/>
      <c r="O131" s="53"/>
      <c r="P131" s="53"/>
      <c r="Q131" s="53"/>
      <c r="R131" s="53"/>
      <c r="S131" s="53"/>
      <c r="T131" s="53"/>
      <c r="U131" s="53"/>
      <c r="V131" s="53"/>
      <c r="W131" s="53"/>
      <c r="X131" s="53"/>
      <c r="Y131" s="55">
        <f t="shared" si="1"/>
        <v>0</v>
      </c>
    </row>
    <row r="132" spans="1:25">
      <c r="A132" s="53"/>
      <c r="B132" s="53"/>
      <c r="C132" s="53"/>
      <c r="D132" s="54"/>
      <c r="E132" s="53"/>
      <c r="F132" s="53"/>
      <c r="G132" s="53"/>
      <c r="H132" s="53"/>
      <c r="I132" s="53"/>
      <c r="J132" s="53"/>
      <c r="K132" s="53"/>
      <c r="L132" s="53"/>
      <c r="M132" s="53"/>
      <c r="N132" s="53"/>
      <c r="O132" s="53"/>
      <c r="P132" s="53"/>
      <c r="Q132" s="53"/>
      <c r="R132" s="53"/>
      <c r="S132" s="53"/>
      <c r="T132" s="53"/>
      <c r="U132" s="53"/>
      <c r="V132" s="53"/>
      <c r="W132" s="53"/>
      <c r="X132" s="53"/>
      <c r="Y132" s="55">
        <f t="shared" si="1"/>
        <v>0</v>
      </c>
    </row>
    <row r="133" spans="1:25">
      <c r="A133" s="53"/>
      <c r="B133" s="53"/>
      <c r="C133" s="53"/>
      <c r="D133" s="54"/>
      <c r="E133" s="53"/>
      <c r="F133" s="53"/>
      <c r="G133" s="53"/>
      <c r="H133" s="53"/>
      <c r="I133" s="53"/>
      <c r="J133" s="53"/>
      <c r="K133" s="53"/>
      <c r="L133" s="53"/>
      <c r="M133" s="53"/>
      <c r="N133" s="53"/>
      <c r="O133" s="53"/>
      <c r="P133" s="53"/>
      <c r="Q133" s="53"/>
      <c r="R133" s="53"/>
      <c r="S133" s="53"/>
      <c r="T133" s="53"/>
      <c r="U133" s="53"/>
      <c r="V133" s="53"/>
      <c r="W133" s="53"/>
      <c r="X133" s="53"/>
      <c r="Y133" s="55">
        <f t="shared" si="1"/>
        <v>0</v>
      </c>
    </row>
    <row r="134" spans="1:25">
      <c r="A134" s="53"/>
      <c r="B134" s="53"/>
      <c r="C134" s="53"/>
      <c r="D134" s="54"/>
      <c r="E134" s="53"/>
      <c r="F134" s="53"/>
      <c r="G134" s="53"/>
      <c r="H134" s="53"/>
      <c r="I134" s="53"/>
      <c r="J134" s="53"/>
      <c r="K134" s="53"/>
      <c r="L134" s="53"/>
      <c r="M134" s="53"/>
      <c r="N134" s="53"/>
      <c r="O134" s="53"/>
      <c r="P134" s="53"/>
      <c r="Q134" s="53"/>
      <c r="R134" s="53"/>
      <c r="S134" s="53"/>
      <c r="T134" s="53"/>
      <c r="U134" s="53"/>
      <c r="V134" s="53"/>
      <c r="W134" s="53"/>
      <c r="X134" s="53"/>
      <c r="Y134" s="55">
        <f t="shared" si="1"/>
        <v>0</v>
      </c>
    </row>
    <row r="135" spans="1:25">
      <c r="A135" s="53"/>
      <c r="B135" s="53"/>
      <c r="C135" s="53"/>
      <c r="D135" s="54"/>
      <c r="E135" s="53"/>
      <c r="F135" s="53"/>
      <c r="G135" s="53"/>
      <c r="H135" s="53"/>
      <c r="I135" s="53"/>
      <c r="J135" s="53"/>
      <c r="K135" s="53"/>
      <c r="L135" s="53"/>
      <c r="M135" s="53"/>
      <c r="N135" s="53"/>
      <c r="O135" s="53"/>
      <c r="P135" s="53"/>
      <c r="Q135" s="53"/>
      <c r="R135" s="53"/>
      <c r="S135" s="53"/>
      <c r="T135" s="53"/>
      <c r="U135" s="53"/>
      <c r="V135" s="53"/>
      <c r="W135" s="53"/>
      <c r="X135" s="53"/>
      <c r="Y135" s="55">
        <f t="shared" si="1"/>
        <v>0</v>
      </c>
    </row>
    <row r="136" spans="1:25">
      <c r="A136" s="53"/>
      <c r="B136" s="53"/>
      <c r="C136" s="53"/>
      <c r="D136" s="54"/>
      <c r="E136" s="53"/>
      <c r="F136" s="53"/>
      <c r="G136" s="53"/>
      <c r="H136" s="53"/>
      <c r="I136" s="53"/>
      <c r="J136" s="53"/>
      <c r="K136" s="53"/>
      <c r="L136" s="53"/>
      <c r="M136" s="53"/>
      <c r="N136" s="53"/>
      <c r="O136" s="53"/>
      <c r="P136" s="53"/>
      <c r="Q136" s="53"/>
      <c r="R136" s="53"/>
      <c r="S136" s="53"/>
      <c r="T136" s="53"/>
      <c r="U136" s="53"/>
      <c r="V136" s="53"/>
      <c r="W136" s="53"/>
      <c r="X136" s="53"/>
      <c r="Y136" s="55">
        <f t="shared" si="1"/>
        <v>0</v>
      </c>
    </row>
    <row r="137" spans="1:25">
      <c r="A137" s="53"/>
      <c r="B137" s="53"/>
      <c r="C137" s="53"/>
      <c r="D137" s="54"/>
      <c r="E137" s="53"/>
      <c r="F137" s="53"/>
      <c r="G137" s="53"/>
      <c r="H137" s="53"/>
      <c r="I137" s="53"/>
      <c r="J137" s="53"/>
      <c r="K137" s="53"/>
      <c r="L137" s="53"/>
      <c r="M137" s="53"/>
      <c r="N137" s="53"/>
      <c r="O137" s="53"/>
      <c r="P137" s="53"/>
      <c r="Q137" s="53"/>
      <c r="R137" s="53"/>
      <c r="S137" s="53"/>
      <c r="T137" s="53"/>
      <c r="U137" s="53"/>
      <c r="V137" s="53"/>
      <c r="W137" s="53"/>
      <c r="X137" s="53"/>
      <c r="Y137" s="55">
        <f t="shared" si="1"/>
        <v>0</v>
      </c>
    </row>
    <row r="138" spans="1:25">
      <c r="A138" s="53"/>
      <c r="B138" s="53"/>
      <c r="C138" s="53"/>
      <c r="D138" s="54"/>
      <c r="E138" s="53"/>
      <c r="F138" s="53"/>
      <c r="G138" s="53"/>
      <c r="H138" s="53"/>
      <c r="I138" s="53"/>
      <c r="J138" s="53"/>
      <c r="K138" s="53"/>
      <c r="L138" s="53"/>
      <c r="M138" s="53"/>
      <c r="N138" s="53"/>
      <c r="O138" s="53"/>
      <c r="P138" s="53"/>
      <c r="Q138" s="53"/>
      <c r="R138" s="53"/>
      <c r="S138" s="53"/>
      <c r="T138" s="53"/>
      <c r="U138" s="53"/>
      <c r="V138" s="53"/>
      <c r="W138" s="53"/>
      <c r="X138" s="53"/>
      <c r="Y138" s="55">
        <f t="shared" si="1"/>
        <v>0</v>
      </c>
    </row>
    <row r="139" spans="1:25">
      <c r="A139" s="53"/>
      <c r="B139" s="53"/>
      <c r="C139" s="53"/>
      <c r="D139" s="54"/>
      <c r="E139" s="53"/>
      <c r="F139" s="53"/>
      <c r="G139" s="53"/>
      <c r="H139" s="53"/>
      <c r="I139" s="53"/>
      <c r="J139" s="53"/>
      <c r="K139" s="53"/>
      <c r="L139" s="53"/>
      <c r="M139" s="53"/>
      <c r="N139" s="53"/>
      <c r="O139" s="53"/>
      <c r="P139" s="53"/>
      <c r="Q139" s="53"/>
      <c r="R139" s="53"/>
      <c r="S139" s="53"/>
      <c r="T139" s="53"/>
      <c r="U139" s="53"/>
      <c r="V139" s="53"/>
      <c r="W139" s="53"/>
      <c r="X139" s="53"/>
      <c r="Y139" s="55">
        <f t="shared" ref="Y139:Y202" si="2">SUM(E139:X139)</f>
        <v>0</v>
      </c>
    </row>
    <row r="140" spans="1:25">
      <c r="A140" s="53"/>
      <c r="B140" s="53"/>
      <c r="C140" s="53"/>
      <c r="D140" s="54"/>
      <c r="E140" s="53"/>
      <c r="F140" s="53"/>
      <c r="G140" s="53"/>
      <c r="H140" s="53"/>
      <c r="I140" s="53"/>
      <c r="J140" s="53"/>
      <c r="K140" s="53"/>
      <c r="L140" s="53"/>
      <c r="M140" s="53"/>
      <c r="N140" s="53"/>
      <c r="O140" s="53"/>
      <c r="P140" s="53"/>
      <c r="Q140" s="53"/>
      <c r="R140" s="53"/>
      <c r="S140" s="53"/>
      <c r="T140" s="53"/>
      <c r="U140" s="53"/>
      <c r="V140" s="53"/>
      <c r="W140" s="53"/>
      <c r="X140" s="53"/>
      <c r="Y140" s="55">
        <f t="shared" si="2"/>
        <v>0</v>
      </c>
    </row>
    <row r="141" spans="1:25">
      <c r="A141" s="53"/>
      <c r="B141" s="53"/>
      <c r="C141" s="53"/>
      <c r="D141" s="54"/>
      <c r="E141" s="53"/>
      <c r="F141" s="53"/>
      <c r="G141" s="53"/>
      <c r="H141" s="53"/>
      <c r="I141" s="53"/>
      <c r="J141" s="53"/>
      <c r="K141" s="53"/>
      <c r="L141" s="53"/>
      <c r="M141" s="53"/>
      <c r="N141" s="53"/>
      <c r="O141" s="53"/>
      <c r="P141" s="53"/>
      <c r="Q141" s="53"/>
      <c r="R141" s="53"/>
      <c r="S141" s="53"/>
      <c r="T141" s="53"/>
      <c r="U141" s="53"/>
      <c r="V141" s="53"/>
      <c r="W141" s="53"/>
      <c r="X141" s="53"/>
      <c r="Y141" s="55">
        <f t="shared" si="2"/>
        <v>0</v>
      </c>
    </row>
    <row r="142" spans="1:25">
      <c r="A142" s="53"/>
      <c r="B142" s="53"/>
      <c r="C142" s="53"/>
      <c r="D142" s="54"/>
      <c r="E142" s="53"/>
      <c r="F142" s="53"/>
      <c r="G142" s="53"/>
      <c r="H142" s="53"/>
      <c r="I142" s="53"/>
      <c r="J142" s="53"/>
      <c r="K142" s="53"/>
      <c r="L142" s="53"/>
      <c r="M142" s="53"/>
      <c r="N142" s="53"/>
      <c r="O142" s="53"/>
      <c r="P142" s="53"/>
      <c r="Q142" s="53"/>
      <c r="R142" s="53"/>
      <c r="S142" s="53"/>
      <c r="T142" s="53"/>
      <c r="U142" s="53"/>
      <c r="V142" s="53"/>
      <c r="W142" s="53"/>
      <c r="X142" s="53"/>
      <c r="Y142" s="55">
        <f t="shared" si="2"/>
        <v>0</v>
      </c>
    </row>
    <row r="143" spans="1:25">
      <c r="A143" s="53"/>
      <c r="B143" s="53"/>
      <c r="C143" s="53"/>
      <c r="D143" s="54"/>
      <c r="E143" s="53"/>
      <c r="F143" s="53"/>
      <c r="G143" s="53"/>
      <c r="H143" s="53"/>
      <c r="I143" s="53"/>
      <c r="J143" s="53"/>
      <c r="K143" s="53"/>
      <c r="L143" s="53"/>
      <c r="M143" s="53"/>
      <c r="N143" s="53"/>
      <c r="O143" s="53"/>
      <c r="P143" s="53"/>
      <c r="Q143" s="53"/>
      <c r="R143" s="53"/>
      <c r="S143" s="53"/>
      <c r="T143" s="53"/>
      <c r="U143" s="53"/>
      <c r="V143" s="53"/>
      <c r="W143" s="53"/>
      <c r="X143" s="53"/>
      <c r="Y143" s="55">
        <f t="shared" si="2"/>
        <v>0</v>
      </c>
    </row>
    <row r="144" spans="1:25">
      <c r="A144" s="53"/>
      <c r="B144" s="53"/>
      <c r="C144" s="53"/>
      <c r="D144" s="54"/>
      <c r="E144" s="53"/>
      <c r="F144" s="53"/>
      <c r="G144" s="53"/>
      <c r="H144" s="53"/>
      <c r="I144" s="53"/>
      <c r="J144" s="53"/>
      <c r="K144" s="53"/>
      <c r="L144" s="53"/>
      <c r="M144" s="53"/>
      <c r="N144" s="53"/>
      <c r="O144" s="53"/>
      <c r="P144" s="53"/>
      <c r="Q144" s="53"/>
      <c r="R144" s="53"/>
      <c r="S144" s="53"/>
      <c r="T144" s="53"/>
      <c r="U144" s="53"/>
      <c r="V144" s="53"/>
      <c r="W144" s="53"/>
      <c r="X144" s="53"/>
      <c r="Y144" s="55">
        <f t="shared" si="2"/>
        <v>0</v>
      </c>
    </row>
    <row r="145" spans="1:25">
      <c r="A145" s="53"/>
      <c r="B145" s="53"/>
      <c r="C145" s="53"/>
      <c r="D145" s="54"/>
      <c r="E145" s="53"/>
      <c r="F145" s="53"/>
      <c r="G145" s="53"/>
      <c r="H145" s="53"/>
      <c r="I145" s="53"/>
      <c r="J145" s="53"/>
      <c r="K145" s="53"/>
      <c r="L145" s="53"/>
      <c r="M145" s="53"/>
      <c r="N145" s="53"/>
      <c r="O145" s="53"/>
      <c r="P145" s="53"/>
      <c r="Q145" s="53"/>
      <c r="R145" s="53"/>
      <c r="S145" s="53"/>
      <c r="T145" s="53"/>
      <c r="U145" s="53"/>
      <c r="V145" s="53"/>
      <c r="W145" s="53"/>
      <c r="X145" s="53"/>
      <c r="Y145" s="55">
        <f t="shared" si="2"/>
        <v>0</v>
      </c>
    </row>
    <row r="146" spans="1:25">
      <c r="A146" s="53"/>
      <c r="B146" s="53"/>
      <c r="C146" s="53"/>
      <c r="D146" s="54"/>
      <c r="E146" s="53"/>
      <c r="F146" s="53"/>
      <c r="G146" s="53"/>
      <c r="H146" s="53"/>
      <c r="I146" s="53"/>
      <c r="J146" s="53"/>
      <c r="K146" s="53"/>
      <c r="L146" s="53"/>
      <c r="M146" s="53"/>
      <c r="N146" s="53"/>
      <c r="O146" s="53"/>
      <c r="P146" s="53"/>
      <c r="Q146" s="53"/>
      <c r="R146" s="53"/>
      <c r="S146" s="53"/>
      <c r="T146" s="53"/>
      <c r="U146" s="53"/>
      <c r="V146" s="53"/>
      <c r="W146" s="53"/>
      <c r="X146" s="53"/>
      <c r="Y146" s="55">
        <f t="shared" si="2"/>
        <v>0</v>
      </c>
    </row>
    <row r="147" spans="1:25">
      <c r="A147" s="53"/>
      <c r="B147" s="53"/>
      <c r="C147" s="53"/>
      <c r="D147" s="54"/>
      <c r="E147" s="53"/>
      <c r="F147" s="53"/>
      <c r="G147" s="53"/>
      <c r="H147" s="53"/>
      <c r="I147" s="53"/>
      <c r="J147" s="53"/>
      <c r="K147" s="53"/>
      <c r="L147" s="53"/>
      <c r="M147" s="53"/>
      <c r="N147" s="53"/>
      <c r="O147" s="53"/>
      <c r="P147" s="53"/>
      <c r="Q147" s="53"/>
      <c r="R147" s="53"/>
      <c r="S147" s="53"/>
      <c r="T147" s="53"/>
      <c r="U147" s="53"/>
      <c r="V147" s="53"/>
      <c r="W147" s="53"/>
      <c r="X147" s="53"/>
      <c r="Y147" s="55">
        <f t="shared" si="2"/>
        <v>0</v>
      </c>
    </row>
    <row r="148" spans="1:25">
      <c r="A148" s="53"/>
      <c r="B148" s="53"/>
      <c r="C148" s="53"/>
      <c r="D148" s="54"/>
      <c r="E148" s="53"/>
      <c r="F148" s="53"/>
      <c r="G148" s="53"/>
      <c r="H148" s="53"/>
      <c r="I148" s="53"/>
      <c r="J148" s="53"/>
      <c r="K148" s="53"/>
      <c r="L148" s="53"/>
      <c r="M148" s="53"/>
      <c r="N148" s="53"/>
      <c r="O148" s="53"/>
      <c r="P148" s="53"/>
      <c r="Q148" s="53"/>
      <c r="R148" s="53"/>
      <c r="S148" s="53"/>
      <c r="T148" s="53"/>
      <c r="U148" s="53"/>
      <c r="V148" s="53"/>
      <c r="W148" s="53"/>
      <c r="X148" s="53"/>
      <c r="Y148" s="55">
        <f t="shared" si="2"/>
        <v>0</v>
      </c>
    </row>
    <row r="149" spans="1:25">
      <c r="A149" s="53"/>
      <c r="B149" s="53"/>
      <c r="C149" s="53"/>
      <c r="D149" s="54"/>
      <c r="E149" s="53"/>
      <c r="F149" s="53"/>
      <c r="G149" s="53"/>
      <c r="H149" s="53"/>
      <c r="I149" s="53"/>
      <c r="J149" s="53"/>
      <c r="K149" s="53"/>
      <c r="L149" s="53"/>
      <c r="M149" s="53"/>
      <c r="N149" s="53"/>
      <c r="O149" s="53"/>
      <c r="P149" s="53"/>
      <c r="Q149" s="53"/>
      <c r="R149" s="53"/>
      <c r="S149" s="53"/>
      <c r="T149" s="53"/>
      <c r="U149" s="53"/>
      <c r="V149" s="53"/>
      <c r="W149" s="53"/>
      <c r="X149" s="53"/>
      <c r="Y149" s="55">
        <f t="shared" si="2"/>
        <v>0</v>
      </c>
    </row>
    <row r="150" spans="1:25">
      <c r="A150" s="53"/>
      <c r="B150" s="53"/>
      <c r="C150" s="53"/>
      <c r="D150" s="54"/>
      <c r="E150" s="53"/>
      <c r="F150" s="53"/>
      <c r="G150" s="53"/>
      <c r="H150" s="53"/>
      <c r="I150" s="53"/>
      <c r="J150" s="53"/>
      <c r="K150" s="53"/>
      <c r="L150" s="53"/>
      <c r="M150" s="53"/>
      <c r="N150" s="53"/>
      <c r="O150" s="53"/>
      <c r="P150" s="53"/>
      <c r="Q150" s="53"/>
      <c r="R150" s="53"/>
      <c r="S150" s="53"/>
      <c r="T150" s="53"/>
      <c r="U150" s="53"/>
      <c r="V150" s="53"/>
      <c r="W150" s="53"/>
      <c r="X150" s="53"/>
      <c r="Y150" s="55">
        <f t="shared" si="2"/>
        <v>0</v>
      </c>
    </row>
    <row r="151" spans="1:25">
      <c r="A151" s="53"/>
      <c r="B151" s="53"/>
      <c r="C151" s="53"/>
      <c r="D151" s="54"/>
      <c r="E151" s="53"/>
      <c r="F151" s="53"/>
      <c r="G151" s="53"/>
      <c r="H151" s="53"/>
      <c r="I151" s="53"/>
      <c r="J151" s="53"/>
      <c r="K151" s="53"/>
      <c r="L151" s="53"/>
      <c r="M151" s="53"/>
      <c r="N151" s="53"/>
      <c r="O151" s="53"/>
      <c r="P151" s="53"/>
      <c r="Q151" s="53"/>
      <c r="R151" s="53"/>
      <c r="S151" s="53"/>
      <c r="T151" s="53"/>
      <c r="U151" s="53"/>
      <c r="V151" s="53"/>
      <c r="W151" s="53"/>
      <c r="X151" s="53"/>
      <c r="Y151" s="55">
        <f t="shared" si="2"/>
        <v>0</v>
      </c>
    </row>
    <row r="152" spans="1:25">
      <c r="A152" s="53"/>
      <c r="B152" s="53"/>
      <c r="C152" s="53"/>
      <c r="D152" s="54"/>
      <c r="E152" s="53"/>
      <c r="F152" s="53"/>
      <c r="G152" s="53"/>
      <c r="H152" s="53"/>
      <c r="I152" s="53"/>
      <c r="J152" s="53"/>
      <c r="K152" s="53"/>
      <c r="L152" s="53"/>
      <c r="M152" s="53"/>
      <c r="N152" s="53"/>
      <c r="O152" s="53"/>
      <c r="P152" s="53"/>
      <c r="Q152" s="53"/>
      <c r="R152" s="53"/>
      <c r="S152" s="53"/>
      <c r="T152" s="53"/>
      <c r="U152" s="53"/>
      <c r="V152" s="53"/>
      <c r="W152" s="53"/>
      <c r="X152" s="53"/>
      <c r="Y152" s="55">
        <f t="shared" si="2"/>
        <v>0</v>
      </c>
    </row>
    <row r="153" spans="1:25">
      <c r="A153" s="53"/>
      <c r="B153" s="53"/>
      <c r="C153" s="53"/>
      <c r="D153" s="54"/>
      <c r="E153" s="53"/>
      <c r="F153" s="53"/>
      <c r="G153" s="53"/>
      <c r="H153" s="53"/>
      <c r="I153" s="53"/>
      <c r="J153" s="53"/>
      <c r="K153" s="53"/>
      <c r="L153" s="53"/>
      <c r="M153" s="53"/>
      <c r="N153" s="53"/>
      <c r="O153" s="53"/>
      <c r="P153" s="53"/>
      <c r="Q153" s="53"/>
      <c r="R153" s="53"/>
      <c r="S153" s="53"/>
      <c r="T153" s="53"/>
      <c r="U153" s="53"/>
      <c r="V153" s="53"/>
      <c r="W153" s="53"/>
      <c r="X153" s="53"/>
      <c r="Y153" s="55">
        <f t="shared" si="2"/>
        <v>0</v>
      </c>
    </row>
    <row r="154" spans="1:25">
      <c r="A154" s="53"/>
      <c r="B154" s="53"/>
      <c r="C154" s="53"/>
      <c r="D154" s="54"/>
      <c r="E154" s="53"/>
      <c r="F154" s="53"/>
      <c r="G154" s="53"/>
      <c r="H154" s="53"/>
      <c r="I154" s="53"/>
      <c r="J154" s="53"/>
      <c r="K154" s="53"/>
      <c r="L154" s="53"/>
      <c r="M154" s="53"/>
      <c r="N154" s="53"/>
      <c r="O154" s="53"/>
      <c r="P154" s="53"/>
      <c r="Q154" s="53"/>
      <c r="R154" s="53"/>
      <c r="S154" s="53"/>
      <c r="T154" s="53"/>
      <c r="U154" s="53"/>
      <c r="V154" s="53"/>
      <c r="W154" s="53"/>
      <c r="X154" s="53"/>
      <c r="Y154" s="55">
        <f t="shared" si="2"/>
        <v>0</v>
      </c>
    </row>
    <row r="155" spans="1:25">
      <c r="A155" s="53"/>
      <c r="B155" s="53"/>
      <c r="C155" s="53"/>
      <c r="D155" s="54"/>
      <c r="E155" s="53"/>
      <c r="F155" s="53"/>
      <c r="G155" s="53"/>
      <c r="H155" s="53"/>
      <c r="I155" s="53"/>
      <c r="J155" s="53"/>
      <c r="K155" s="53"/>
      <c r="L155" s="53"/>
      <c r="M155" s="53"/>
      <c r="N155" s="53"/>
      <c r="O155" s="53"/>
      <c r="P155" s="53"/>
      <c r="Q155" s="53"/>
      <c r="R155" s="53"/>
      <c r="S155" s="53"/>
      <c r="T155" s="53"/>
      <c r="U155" s="53"/>
      <c r="V155" s="53"/>
      <c r="W155" s="53"/>
      <c r="X155" s="53"/>
      <c r="Y155" s="55">
        <f t="shared" si="2"/>
        <v>0</v>
      </c>
    </row>
    <row r="156" spans="1:25">
      <c r="A156" s="53"/>
      <c r="B156" s="53"/>
      <c r="C156" s="53"/>
      <c r="D156" s="54"/>
      <c r="E156" s="53"/>
      <c r="F156" s="53"/>
      <c r="G156" s="53"/>
      <c r="H156" s="53"/>
      <c r="I156" s="53"/>
      <c r="J156" s="53"/>
      <c r="K156" s="53"/>
      <c r="L156" s="53"/>
      <c r="M156" s="53"/>
      <c r="N156" s="53"/>
      <c r="O156" s="53"/>
      <c r="P156" s="53"/>
      <c r="Q156" s="53"/>
      <c r="R156" s="53"/>
      <c r="S156" s="53"/>
      <c r="T156" s="53"/>
      <c r="U156" s="53"/>
      <c r="V156" s="53"/>
      <c r="W156" s="53"/>
      <c r="X156" s="53"/>
      <c r="Y156" s="55">
        <f t="shared" si="2"/>
        <v>0</v>
      </c>
    </row>
    <row r="157" spans="1:25">
      <c r="A157" s="53"/>
      <c r="B157" s="53"/>
      <c r="C157" s="53"/>
      <c r="D157" s="54"/>
      <c r="E157" s="53"/>
      <c r="F157" s="53"/>
      <c r="G157" s="53"/>
      <c r="H157" s="53"/>
      <c r="I157" s="53"/>
      <c r="J157" s="53"/>
      <c r="K157" s="53"/>
      <c r="L157" s="53"/>
      <c r="M157" s="53"/>
      <c r="N157" s="53"/>
      <c r="O157" s="53"/>
      <c r="P157" s="53"/>
      <c r="Q157" s="53"/>
      <c r="R157" s="53"/>
      <c r="S157" s="53"/>
      <c r="T157" s="53"/>
      <c r="U157" s="53"/>
      <c r="V157" s="53"/>
      <c r="W157" s="53"/>
      <c r="X157" s="53"/>
      <c r="Y157" s="55">
        <f t="shared" si="2"/>
        <v>0</v>
      </c>
    </row>
    <row r="158" spans="1:25">
      <c r="A158" s="53"/>
      <c r="B158" s="53"/>
      <c r="C158" s="53"/>
      <c r="D158" s="54"/>
      <c r="E158" s="53"/>
      <c r="F158" s="53"/>
      <c r="G158" s="53"/>
      <c r="H158" s="53"/>
      <c r="I158" s="53"/>
      <c r="J158" s="53"/>
      <c r="K158" s="53"/>
      <c r="L158" s="53"/>
      <c r="M158" s="53"/>
      <c r="N158" s="53"/>
      <c r="O158" s="53"/>
      <c r="P158" s="53"/>
      <c r="Q158" s="53"/>
      <c r="R158" s="53"/>
      <c r="S158" s="53"/>
      <c r="T158" s="53"/>
      <c r="U158" s="53"/>
      <c r="V158" s="53"/>
      <c r="W158" s="53"/>
      <c r="X158" s="53"/>
      <c r="Y158" s="55">
        <f t="shared" si="2"/>
        <v>0</v>
      </c>
    </row>
    <row r="159" spans="1:25">
      <c r="A159" s="53"/>
      <c r="B159" s="53"/>
      <c r="C159" s="53"/>
      <c r="D159" s="54"/>
      <c r="E159" s="53"/>
      <c r="F159" s="53"/>
      <c r="G159" s="53"/>
      <c r="H159" s="53"/>
      <c r="I159" s="53"/>
      <c r="J159" s="53"/>
      <c r="K159" s="53"/>
      <c r="L159" s="53"/>
      <c r="M159" s="53"/>
      <c r="N159" s="53"/>
      <c r="O159" s="53"/>
      <c r="P159" s="53"/>
      <c r="Q159" s="53"/>
      <c r="R159" s="53"/>
      <c r="S159" s="53"/>
      <c r="T159" s="53"/>
      <c r="U159" s="53"/>
      <c r="V159" s="53"/>
      <c r="W159" s="53"/>
      <c r="X159" s="53"/>
      <c r="Y159" s="55">
        <f t="shared" si="2"/>
        <v>0</v>
      </c>
    </row>
    <row r="160" spans="1:25">
      <c r="A160" s="53"/>
      <c r="B160" s="53"/>
      <c r="C160" s="53"/>
      <c r="D160" s="54"/>
      <c r="E160" s="53"/>
      <c r="F160" s="53"/>
      <c r="G160" s="53"/>
      <c r="H160" s="53"/>
      <c r="I160" s="53"/>
      <c r="J160" s="53"/>
      <c r="K160" s="53"/>
      <c r="L160" s="53"/>
      <c r="M160" s="53"/>
      <c r="N160" s="53"/>
      <c r="O160" s="53"/>
      <c r="P160" s="53"/>
      <c r="Q160" s="53"/>
      <c r="R160" s="53"/>
      <c r="S160" s="53"/>
      <c r="T160" s="53"/>
      <c r="U160" s="53"/>
      <c r="V160" s="53"/>
      <c r="W160" s="53"/>
      <c r="X160" s="53"/>
      <c r="Y160" s="55">
        <f t="shared" si="2"/>
        <v>0</v>
      </c>
    </row>
    <row r="161" spans="1:25">
      <c r="A161" s="53"/>
      <c r="B161" s="53"/>
      <c r="C161" s="53"/>
      <c r="D161" s="54"/>
      <c r="E161" s="53"/>
      <c r="F161" s="53"/>
      <c r="G161" s="53"/>
      <c r="H161" s="53"/>
      <c r="I161" s="53"/>
      <c r="J161" s="53"/>
      <c r="K161" s="53"/>
      <c r="L161" s="53"/>
      <c r="M161" s="53"/>
      <c r="N161" s="53"/>
      <c r="O161" s="53"/>
      <c r="P161" s="53"/>
      <c r="Q161" s="53"/>
      <c r="R161" s="53"/>
      <c r="S161" s="53"/>
      <c r="T161" s="53"/>
      <c r="U161" s="53"/>
      <c r="V161" s="53"/>
      <c r="W161" s="53"/>
      <c r="X161" s="53"/>
      <c r="Y161" s="55">
        <f t="shared" si="2"/>
        <v>0</v>
      </c>
    </row>
    <row r="162" spans="1:25">
      <c r="A162" s="53"/>
      <c r="B162" s="53"/>
      <c r="C162" s="53"/>
      <c r="D162" s="54"/>
      <c r="E162" s="53"/>
      <c r="F162" s="53"/>
      <c r="G162" s="53"/>
      <c r="H162" s="53"/>
      <c r="I162" s="53"/>
      <c r="J162" s="53"/>
      <c r="K162" s="53"/>
      <c r="L162" s="53"/>
      <c r="M162" s="53"/>
      <c r="N162" s="53"/>
      <c r="O162" s="53"/>
      <c r="P162" s="53"/>
      <c r="Q162" s="53"/>
      <c r="R162" s="53"/>
      <c r="S162" s="53"/>
      <c r="T162" s="53"/>
      <c r="U162" s="53"/>
      <c r="V162" s="53"/>
      <c r="W162" s="53"/>
      <c r="X162" s="53"/>
      <c r="Y162" s="55">
        <f t="shared" si="2"/>
        <v>0</v>
      </c>
    </row>
    <row r="163" spans="1:25">
      <c r="A163" s="53"/>
      <c r="B163" s="53"/>
      <c r="C163" s="53"/>
      <c r="D163" s="54"/>
      <c r="E163" s="53"/>
      <c r="F163" s="53"/>
      <c r="G163" s="53"/>
      <c r="H163" s="53"/>
      <c r="I163" s="53"/>
      <c r="J163" s="53"/>
      <c r="K163" s="53"/>
      <c r="L163" s="53"/>
      <c r="M163" s="53"/>
      <c r="N163" s="53"/>
      <c r="O163" s="53"/>
      <c r="P163" s="53"/>
      <c r="Q163" s="53"/>
      <c r="R163" s="53"/>
      <c r="S163" s="53"/>
      <c r="T163" s="53"/>
      <c r="U163" s="53"/>
      <c r="V163" s="53"/>
      <c r="W163" s="53"/>
      <c r="X163" s="53"/>
      <c r="Y163" s="55">
        <f t="shared" si="2"/>
        <v>0</v>
      </c>
    </row>
    <row r="164" spans="1:25">
      <c r="A164" s="53"/>
      <c r="B164" s="53"/>
      <c r="C164" s="53"/>
      <c r="D164" s="54"/>
      <c r="E164" s="53"/>
      <c r="F164" s="53"/>
      <c r="G164" s="53"/>
      <c r="H164" s="53"/>
      <c r="I164" s="53"/>
      <c r="J164" s="53"/>
      <c r="K164" s="53"/>
      <c r="L164" s="53"/>
      <c r="M164" s="53"/>
      <c r="N164" s="53"/>
      <c r="O164" s="53"/>
      <c r="P164" s="53"/>
      <c r="Q164" s="53"/>
      <c r="R164" s="53"/>
      <c r="S164" s="53"/>
      <c r="T164" s="53"/>
      <c r="U164" s="53"/>
      <c r="V164" s="53"/>
      <c r="W164" s="53"/>
      <c r="X164" s="53"/>
      <c r="Y164" s="55">
        <f t="shared" si="2"/>
        <v>0</v>
      </c>
    </row>
    <row r="165" spans="1:25">
      <c r="A165" s="53"/>
      <c r="B165" s="53"/>
      <c r="C165" s="53"/>
      <c r="D165" s="54"/>
      <c r="E165" s="53"/>
      <c r="F165" s="53"/>
      <c r="G165" s="53"/>
      <c r="H165" s="53"/>
      <c r="I165" s="53"/>
      <c r="J165" s="53"/>
      <c r="K165" s="53"/>
      <c r="L165" s="53"/>
      <c r="M165" s="53"/>
      <c r="N165" s="53"/>
      <c r="O165" s="53"/>
      <c r="P165" s="53"/>
      <c r="Q165" s="53"/>
      <c r="R165" s="53"/>
      <c r="S165" s="53"/>
      <c r="T165" s="53"/>
      <c r="U165" s="53"/>
      <c r="V165" s="53"/>
      <c r="W165" s="53"/>
      <c r="X165" s="53"/>
      <c r="Y165" s="55">
        <f t="shared" si="2"/>
        <v>0</v>
      </c>
    </row>
    <row r="166" spans="1:25">
      <c r="A166" s="53"/>
      <c r="B166" s="53"/>
      <c r="C166" s="53"/>
      <c r="D166" s="54"/>
      <c r="E166" s="53"/>
      <c r="F166" s="53"/>
      <c r="G166" s="53"/>
      <c r="H166" s="53"/>
      <c r="I166" s="53"/>
      <c r="J166" s="53"/>
      <c r="K166" s="53"/>
      <c r="L166" s="53"/>
      <c r="M166" s="53"/>
      <c r="N166" s="53"/>
      <c r="O166" s="53"/>
      <c r="P166" s="53"/>
      <c r="Q166" s="53"/>
      <c r="R166" s="53"/>
      <c r="S166" s="53"/>
      <c r="T166" s="53"/>
      <c r="U166" s="53"/>
      <c r="V166" s="53"/>
      <c r="W166" s="53"/>
      <c r="X166" s="53"/>
      <c r="Y166" s="55">
        <f t="shared" si="2"/>
        <v>0</v>
      </c>
    </row>
    <row r="167" spans="1:25">
      <c r="A167" s="53"/>
      <c r="B167" s="53"/>
      <c r="C167" s="53"/>
      <c r="D167" s="54"/>
      <c r="E167" s="53"/>
      <c r="F167" s="53"/>
      <c r="G167" s="53"/>
      <c r="H167" s="53"/>
      <c r="I167" s="53"/>
      <c r="J167" s="53"/>
      <c r="K167" s="53"/>
      <c r="L167" s="53"/>
      <c r="M167" s="53"/>
      <c r="N167" s="53"/>
      <c r="O167" s="53"/>
      <c r="P167" s="53"/>
      <c r="Q167" s="53"/>
      <c r="R167" s="53"/>
      <c r="S167" s="53"/>
      <c r="T167" s="53"/>
      <c r="U167" s="53"/>
      <c r="V167" s="53"/>
      <c r="W167" s="53"/>
      <c r="X167" s="53"/>
      <c r="Y167" s="55">
        <f t="shared" si="2"/>
        <v>0</v>
      </c>
    </row>
    <row r="168" spans="1:25">
      <c r="A168" s="53"/>
      <c r="B168" s="53"/>
      <c r="C168" s="53"/>
      <c r="D168" s="54"/>
      <c r="E168" s="53"/>
      <c r="F168" s="53"/>
      <c r="G168" s="53"/>
      <c r="H168" s="53"/>
      <c r="I168" s="53"/>
      <c r="J168" s="53"/>
      <c r="K168" s="53"/>
      <c r="L168" s="53"/>
      <c r="M168" s="53"/>
      <c r="N168" s="53"/>
      <c r="O168" s="53"/>
      <c r="P168" s="53"/>
      <c r="Q168" s="53"/>
      <c r="R168" s="53"/>
      <c r="S168" s="53"/>
      <c r="T168" s="53"/>
      <c r="U168" s="53"/>
      <c r="V168" s="53"/>
      <c r="W168" s="53"/>
      <c r="X168" s="53"/>
      <c r="Y168" s="55">
        <f t="shared" si="2"/>
        <v>0</v>
      </c>
    </row>
    <row r="169" spans="1:25">
      <c r="A169" s="53"/>
      <c r="B169" s="53"/>
      <c r="C169" s="53"/>
      <c r="D169" s="54"/>
      <c r="E169" s="53"/>
      <c r="F169" s="53"/>
      <c r="G169" s="53"/>
      <c r="H169" s="53"/>
      <c r="I169" s="53"/>
      <c r="J169" s="53"/>
      <c r="K169" s="53"/>
      <c r="L169" s="53"/>
      <c r="M169" s="53"/>
      <c r="N169" s="53"/>
      <c r="O169" s="53"/>
      <c r="P169" s="53"/>
      <c r="Q169" s="53"/>
      <c r="R169" s="53"/>
      <c r="S169" s="53"/>
      <c r="T169" s="53"/>
      <c r="U169" s="53"/>
      <c r="V169" s="53"/>
      <c r="W169" s="53"/>
      <c r="X169" s="53"/>
      <c r="Y169" s="55">
        <f t="shared" si="2"/>
        <v>0</v>
      </c>
    </row>
    <row r="170" spans="1:25">
      <c r="A170" s="53"/>
      <c r="B170" s="53"/>
      <c r="C170" s="53"/>
      <c r="D170" s="54"/>
      <c r="E170" s="53"/>
      <c r="F170" s="53"/>
      <c r="G170" s="53"/>
      <c r="H170" s="53"/>
      <c r="I170" s="53"/>
      <c r="J170" s="53"/>
      <c r="K170" s="53"/>
      <c r="L170" s="53"/>
      <c r="M170" s="53"/>
      <c r="N170" s="53"/>
      <c r="O170" s="53"/>
      <c r="P170" s="53"/>
      <c r="Q170" s="53"/>
      <c r="R170" s="53"/>
      <c r="S170" s="53"/>
      <c r="T170" s="53"/>
      <c r="U170" s="53"/>
      <c r="V170" s="53"/>
      <c r="W170" s="53"/>
      <c r="X170" s="53"/>
      <c r="Y170" s="55">
        <f t="shared" si="2"/>
        <v>0</v>
      </c>
    </row>
    <row r="171" spans="1:25">
      <c r="A171" s="53"/>
      <c r="B171" s="53"/>
      <c r="C171" s="53"/>
      <c r="D171" s="54"/>
      <c r="E171" s="53"/>
      <c r="F171" s="53"/>
      <c r="G171" s="53"/>
      <c r="H171" s="53"/>
      <c r="I171" s="53"/>
      <c r="J171" s="53"/>
      <c r="K171" s="53"/>
      <c r="L171" s="53"/>
      <c r="M171" s="53"/>
      <c r="N171" s="53"/>
      <c r="O171" s="53"/>
      <c r="P171" s="53"/>
      <c r="Q171" s="53"/>
      <c r="R171" s="53"/>
      <c r="S171" s="53"/>
      <c r="T171" s="53"/>
      <c r="U171" s="53"/>
      <c r="V171" s="53"/>
      <c r="W171" s="53"/>
      <c r="X171" s="53"/>
      <c r="Y171" s="55">
        <f t="shared" si="2"/>
        <v>0</v>
      </c>
    </row>
    <row r="172" spans="1:25">
      <c r="A172" s="53"/>
      <c r="B172" s="53"/>
      <c r="C172" s="53"/>
      <c r="D172" s="54"/>
      <c r="E172" s="53"/>
      <c r="F172" s="53"/>
      <c r="G172" s="53"/>
      <c r="H172" s="53"/>
      <c r="I172" s="53"/>
      <c r="J172" s="53"/>
      <c r="K172" s="53"/>
      <c r="L172" s="53"/>
      <c r="M172" s="53"/>
      <c r="N172" s="53"/>
      <c r="O172" s="53"/>
      <c r="P172" s="53"/>
      <c r="Q172" s="53"/>
      <c r="R172" s="53"/>
      <c r="S172" s="53"/>
      <c r="T172" s="53"/>
      <c r="U172" s="53"/>
      <c r="V172" s="53"/>
      <c r="W172" s="53"/>
      <c r="X172" s="53"/>
      <c r="Y172" s="55">
        <f t="shared" si="2"/>
        <v>0</v>
      </c>
    </row>
    <row r="173" spans="1:25">
      <c r="A173" s="53"/>
      <c r="B173" s="53"/>
      <c r="C173" s="53"/>
      <c r="D173" s="54"/>
      <c r="E173" s="53"/>
      <c r="F173" s="53"/>
      <c r="G173" s="53"/>
      <c r="H173" s="53"/>
      <c r="I173" s="53"/>
      <c r="J173" s="53"/>
      <c r="K173" s="53"/>
      <c r="L173" s="53"/>
      <c r="M173" s="53"/>
      <c r="N173" s="53"/>
      <c r="O173" s="53"/>
      <c r="P173" s="53"/>
      <c r="Q173" s="53"/>
      <c r="R173" s="53"/>
      <c r="S173" s="53"/>
      <c r="T173" s="53"/>
      <c r="U173" s="53"/>
      <c r="V173" s="53"/>
      <c r="W173" s="53"/>
      <c r="X173" s="53"/>
      <c r="Y173" s="55">
        <f t="shared" si="2"/>
        <v>0</v>
      </c>
    </row>
    <row r="174" spans="1:25">
      <c r="A174" s="53"/>
      <c r="B174" s="53"/>
      <c r="C174" s="53"/>
      <c r="D174" s="54"/>
      <c r="E174" s="53"/>
      <c r="F174" s="53"/>
      <c r="G174" s="53"/>
      <c r="H174" s="53"/>
      <c r="I174" s="53"/>
      <c r="J174" s="53"/>
      <c r="K174" s="53"/>
      <c r="L174" s="53"/>
      <c r="M174" s="53"/>
      <c r="N174" s="53"/>
      <c r="O174" s="53"/>
      <c r="P174" s="53"/>
      <c r="Q174" s="53"/>
      <c r="R174" s="53"/>
      <c r="S174" s="53"/>
      <c r="T174" s="53"/>
      <c r="U174" s="53"/>
      <c r="V174" s="53"/>
      <c r="W174" s="53"/>
      <c r="X174" s="53"/>
      <c r="Y174" s="55">
        <f t="shared" si="2"/>
        <v>0</v>
      </c>
    </row>
    <row r="175" spans="1:25">
      <c r="A175" s="53"/>
      <c r="B175" s="53"/>
      <c r="C175" s="53"/>
      <c r="D175" s="54"/>
      <c r="E175" s="53"/>
      <c r="F175" s="53"/>
      <c r="G175" s="53"/>
      <c r="H175" s="53"/>
      <c r="I175" s="53"/>
      <c r="J175" s="53"/>
      <c r="K175" s="53"/>
      <c r="L175" s="53"/>
      <c r="M175" s="53"/>
      <c r="N175" s="53"/>
      <c r="O175" s="53"/>
      <c r="P175" s="53"/>
      <c r="Q175" s="53"/>
      <c r="R175" s="53"/>
      <c r="S175" s="53"/>
      <c r="T175" s="53"/>
      <c r="U175" s="53"/>
      <c r="V175" s="53"/>
      <c r="W175" s="53"/>
      <c r="X175" s="53"/>
      <c r="Y175" s="55">
        <f t="shared" si="2"/>
        <v>0</v>
      </c>
    </row>
    <row r="176" spans="1:25">
      <c r="A176" s="53"/>
      <c r="B176" s="53"/>
      <c r="C176" s="53"/>
      <c r="D176" s="54"/>
      <c r="E176" s="53"/>
      <c r="F176" s="53"/>
      <c r="G176" s="53"/>
      <c r="H176" s="53"/>
      <c r="I176" s="53"/>
      <c r="J176" s="53"/>
      <c r="K176" s="53"/>
      <c r="L176" s="53"/>
      <c r="M176" s="53"/>
      <c r="N176" s="53"/>
      <c r="O176" s="53"/>
      <c r="P176" s="53"/>
      <c r="Q176" s="53"/>
      <c r="R176" s="53"/>
      <c r="S176" s="53"/>
      <c r="T176" s="53"/>
      <c r="U176" s="53"/>
      <c r="V176" s="53"/>
      <c r="W176" s="53"/>
      <c r="X176" s="53"/>
      <c r="Y176" s="55">
        <f t="shared" si="2"/>
        <v>0</v>
      </c>
    </row>
    <row r="177" spans="1:25">
      <c r="A177" s="53"/>
      <c r="B177" s="53"/>
      <c r="C177" s="53"/>
      <c r="D177" s="54"/>
      <c r="E177" s="53"/>
      <c r="F177" s="53"/>
      <c r="G177" s="53"/>
      <c r="H177" s="53"/>
      <c r="I177" s="53"/>
      <c r="J177" s="53"/>
      <c r="K177" s="53"/>
      <c r="L177" s="53"/>
      <c r="M177" s="53"/>
      <c r="N177" s="53"/>
      <c r="O177" s="53"/>
      <c r="P177" s="53"/>
      <c r="Q177" s="53"/>
      <c r="R177" s="53"/>
      <c r="S177" s="53"/>
      <c r="T177" s="53"/>
      <c r="U177" s="53"/>
      <c r="V177" s="53"/>
      <c r="W177" s="53"/>
      <c r="X177" s="53"/>
      <c r="Y177" s="55">
        <f t="shared" si="2"/>
        <v>0</v>
      </c>
    </row>
    <row r="178" spans="1:25">
      <c r="A178" s="53"/>
      <c r="B178" s="53"/>
      <c r="C178" s="53"/>
      <c r="D178" s="54"/>
      <c r="E178" s="53"/>
      <c r="F178" s="53"/>
      <c r="G178" s="53"/>
      <c r="H178" s="53"/>
      <c r="I178" s="53"/>
      <c r="J178" s="53"/>
      <c r="K178" s="53"/>
      <c r="L178" s="53"/>
      <c r="M178" s="53"/>
      <c r="N178" s="53"/>
      <c r="O178" s="53"/>
      <c r="P178" s="53"/>
      <c r="Q178" s="53"/>
      <c r="R178" s="53"/>
      <c r="S178" s="53"/>
      <c r="T178" s="53"/>
      <c r="U178" s="53"/>
      <c r="V178" s="53"/>
      <c r="W178" s="53"/>
      <c r="X178" s="53"/>
      <c r="Y178" s="55">
        <f t="shared" si="2"/>
        <v>0</v>
      </c>
    </row>
    <row r="179" spans="1:25">
      <c r="A179" s="53"/>
      <c r="B179" s="53"/>
      <c r="C179" s="53"/>
      <c r="D179" s="54"/>
      <c r="E179" s="53"/>
      <c r="F179" s="53"/>
      <c r="G179" s="53"/>
      <c r="H179" s="53"/>
      <c r="I179" s="53"/>
      <c r="J179" s="53"/>
      <c r="K179" s="53"/>
      <c r="L179" s="53"/>
      <c r="M179" s="53"/>
      <c r="N179" s="53"/>
      <c r="O179" s="53"/>
      <c r="P179" s="53"/>
      <c r="Q179" s="53"/>
      <c r="R179" s="53"/>
      <c r="S179" s="53"/>
      <c r="T179" s="53"/>
      <c r="U179" s="53"/>
      <c r="V179" s="53"/>
      <c r="W179" s="53"/>
      <c r="X179" s="53"/>
      <c r="Y179" s="55">
        <f t="shared" si="2"/>
        <v>0</v>
      </c>
    </row>
    <row r="180" spans="1:25">
      <c r="A180" s="53"/>
      <c r="B180" s="53"/>
      <c r="C180" s="53"/>
      <c r="D180" s="54"/>
      <c r="E180" s="53"/>
      <c r="F180" s="53"/>
      <c r="G180" s="53"/>
      <c r="H180" s="53"/>
      <c r="I180" s="53"/>
      <c r="J180" s="53"/>
      <c r="K180" s="53"/>
      <c r="L180" s="53"/>
      <c r="M180" s="53"/>
      <c r="N180" s="53"/>
      <c r="O180" s="53"/>
      <c r="P180" s="53"/>
      <c r="Q180" s="53"/>
      <c r="R180" s="53"/>
      <c r="S180" s="53"/>
      <c r="T180" s="53"/>
      <c r="U180" s="53"/>
      <c r="V180" s="53"/>
      <c r="W180" s="53"/>
      <c r="X180" s="53"/>
      <c r="Y180" s="55">
        <f t="shared" si="2"/>
        <v>0</v>
      </c>
    </row>
    <row r="181" spans="1:25">
      <c r="A181" s="53"/>
      <c r="B181" s="53"/>
      <c r="C181" s="53"/>
      <c r="D181" s="54"/>
      <c r="E181" s="53"/>
      <c r="F181" s="53"/>
      <c r="G181" s="53"/>
      <c r="H181" s="53"/>
      <c r="I181" s="53"/>
      <c r="J181" s="53"/>
      <c r="K181" s="53"/>
      <c r="L181" s="53"/>
      <c r="M181" s="53"/>
      <c r="N181" s="53"/>
      <c r="O181" s="53"/>
      <c r="P181" s="53"/>
      <c r="Q181" s="53"/>
      <c r="R181" s="53"/>
      <c r="S181" s="53"/>
      <c r="T181" s="53"/>
      <c r="U181" s="53"/>
      <c r="V181" s="53"/>
      <c r="W181" s="53"/>
      <c r="X181" s="53"/>
      <c r="Y181" s="55">
        <f t="shared" si="2"/>
        <v>0</v>
      </c>
    </row>
    <row r="182" spans="1:25">
      <c r="A182" s="53"/>
      <c r="B182" s="53"/>
      <c r="C182" s="53"/>
      <c r="D182" s="54"/>
      <c r="E182" s="53"/>
      <c r="F182" s="53"/>
      <c r="G182" s="53"/>
      <c r="H182" s="53"/>
      <c r="I182" s="53"/>
      <c r="J182" s="53"/>
      <c r="K182" s="53"/>
      <c r="L182" s="53"/>
      <c r="M182" s="53"/>
      <c r="N182" s="53"/>
      <c r="O182" s="53"/>
      <c r="P182" s="53"/>
      <c r="Q182" s="53"/>
      <c r="R182" s="53"/>
      <c r="S182" s="53"/>
      <c r="T182" s="53"/>
      <c r="U182" s="53"/>
      <c r="V182" s="53"/>
      <c r="W182" s="53"/>
      <c r="X182" s="53"/>
      <c r="Y182" s="55">
        <f t="shared" si="2"/>
        <v>0</v>
      </c>
    </row>
    <row r="183" spans="1:25">
      <c r="A183" s="53"/>
      <c r="B183" s="53"/>
      <c r="C183" s="53"/>
      <c r="D183" s="54"/>
      <c r="E183" s="53"/>
      <c r="F183" s="53"/>
      <c r="G183" s="53"/>
      <c r="H183" s="53"/>
      <c r="I183" s="53"/>
      <c r="J183" s="53"/>
      <c r="K183" s="53"/>
      <c r="L183" s="53"/>
      <c r="M183" s="53"/>
      <c r="N183" s="53"/>
      <c r="O183" s="53"/>
      <c r="P183" s="53"/>
      <c r="Q183" s="53"/>
      <c r="R183" s="53"/>
      <c r="S183" s="53"/>
      <c r="T183" s="53"/>
      <c r="U183" s="53"/>
      <c r="V183" s="53"/>
      <c r="W183" s="53"/>
      <c r="X183" s="53"/>
      <c r="Y183" s="55">
        <f t="shared" si="2"/>
        <v>0</v>
      </c>
    </row>
    <row r="184" spans="1:25">
      <c r="A184" s="53"/>
      <c r="B184" s="53"/>
      <c r="C184" s="53"/>
      <c r="D184" s="54"/>
      <c r="E184" s="53"/>
      <c r="F184" s="53"/>
      <c r="G184" s="53"/>
      <c r="H184" s="53"/>
      <c r="I184" s="53"/>
      <c r="J184" s="53"/>
      <c r="K184" s="53"/>
      <c r="L184" s="53"/>
      <c r="M184" s="53"/>
      <c r="N184" s="53"/>
      <c r="O184" s="53"/>
      <c r="P184" s="53"/>
      <c r="Q184" s="53"/>
      <c r="R184" s="53"/>
      <c r="S184" s="53"/>
      <c r="T184" s="53"/>
      <c r="U184" s="53"/>
      <c r="V184" s="53"/>
      <c r="W184" s="53"/>
      <c r="X184" s="53"/>
      <c r="Y184" s="55">
        <f t="shared" si="2"/>
        <v>0</v>
      </c>
    </row>
    <row r="185" spans="1:25">
      <c r="A185" s="53"/>
      <c r="B185" s="53"/>
      <c r="C185" s="53"/>
      <c r="D185" s="54"/>
      <c r="E185" s="53"/>
      <c r="F185" s="53"/>
      <c r="G185" s="53"/>
      <c r="H185" s="53"/>
      <c r="I185" s="53"/>
      <c r="J185" s="53"/>
      <c r="K185" s="53"/>
      <c r="L185" s="53"/>
      <c r="M185" s="53"/>
      <c r="N185" s="53"/>
      <c r="O185" s="53"/>
      <c r="P185" s="53"/>
      <c r="Q185" s="53"/>
      <c r="R185" s="53"/>
      <c r="S185" s="53"/>
      <c r="T185" s="53"/>
      <c r="U185" s="53"/>
      <c r="V185" s="53"/>
      <c r="W185" s="53"/>
      <c r="X185" s="53"/>
      <c r="Y185" s="55">
        <f t="shared" si="2"/>
        <v>0</v>
      </c>
    </row>
    <row r="186" spans="1:25">
      <c r="A186" s="53"/>
      <c r="B186" s="53"/>
      <c r="C186" s="53"/>
      <c r="D186" s="54"/>
      <c r="E186" s="53"/>
      <c r="F186" s="53"/>
      <c r="G186" s="53"/>
      <c r="H186" s="53"/>
      <c r="I186" s="53"/>
      <c r="J186" s="53"/>
      <c r="K186" s="53"/>
      <c r="L186" s="53"/>
      <c r="M186" s="53"/>
      <c r="N186" s="53"/>
      <c r="O186" s="53"/>
      <c r="P186" s="53"/>
      <c r="Q186" s="53"/>
      <c r="R186" s="53"/>
      <c r="S186" s="53"/>
      <c r="T186" s="53"/>
      <c r="U186" s="53"/>
      <c r="V186" s="53"/>
      <c r="W186" s="53"/>
      <c r="X186" s="53"/>
      <c r="Y186" s="55">
        <f t="shared" si="2"/>
        <v>0</v>
      </c>
    </row>
    <row r="187" spans="1:25">
      <c r="A187" s="53"/>
      <c r="B187" s="53"/>
      <c r="C187" s="53"/>
      <c r="D187" s="54"/>
      <c r="E187" s="53"/>
      <c r="F187" s="53"/>
      <c r="G187" s="53"/>
      <c r="H187" s="53"/>
      <c r="I187" s="53"/>
      <c r="J187" s="53"/>
      <c r="K187" s="53"/>
      <c r="L187" s="53"/>
      <c r="M187" s="53"/>
      <c r="N187" s="53"/>
      <c r="O187" s="53"/>
      <c r="P187" s="53"/>
      <c r="Q187" s="53"/>
      <c r="R187" s="53"/>
      <c r="S187" s="53"/>
      <c r="T187" s="53"/>
      <c r="U187" s="53"/>
      <c r="V187" s="53"/>
      <c r="W187" s="53"/>
      <c r="X187" s="53"/>
      <c r="Y187" s="55">
        <f t="shared" si="2"/>
        <v>0</v>
      </c>
    </row>
    <row r="188" spans="1:25">
      <c r="A188" s="53"/>
      <c r="B188" s="53"/>
      <c r="C188" s="53"/>
      <c r="D188" s="54"/>
      <c r="E188" s="53"/>
      <c r="F188" s="53"/>
      <c r="G188" s="53"/>
      <c r="H188" s="53"/>
      <c r="I188" s="53"/>
      <c r="J188" s="53"/>
      <c r="K188" s="53"/>
      <c r="L188" s="53"/>
      <c r="M188" s="53"/>
      <c r="N188" s="53"/>
      <c r="O188" s="53"/>
      <c r="P188" s="53"/>
      <c r="Q188" s="53"/>
      <c r="R188" s="53"/>
      <c r="S188" s="53"/>
      <c r="T188" s="53"/>
      <c r="U188" s="53"/>
      <c r="V188" s="53"/>
      <c r="W188" s="53"/>
      <c r="X188" s="53"/>
      <c r="Y188" s="55">
        <f t="shared" si="2"/>
        <v>0</v>
      </c>
    </row>
    <row r="189" spans="1:25">
      <c r="A189" s="53"/>
      <c r="B189" s="53"/>
      <c r="C189" s="53"/>
      <c r="D189" s="54"/>
      <c r="E189" s="53"/>
      <c r="F189" s="53"/>
      <c r="G189" s="53"/>
      <c r="H189" s="53"/>
      <c r="I189" s="53"/>
      <c r="J189" s="53"/>
      <c r="K189" s="53"/>
      <c r="L189" s="53"/>
      <c r="M189" s="53"/>
      <c r="N189" s="53"/>
      <c r="O189" s="53"/>
      <c r="P189" s="53"/>
      <c r="Q189" s="53"/>
      <c r="R189" s="53"/>
      <c r="S189" s="53"/>
      <c r="T189" s="53"/>
      <c r="U189" s="53"/>
      <c r="V189" s="53"/>
      <c r="W189" s="53"/>
      <c r="X189" s="53"/>
      <c r="Y189" s="55">
        <f t="shared" si="2"/>
        <v>0</v>
      </c>
    </row>
    <row r="190" spans="1:25">
      <c r="A190" s="53"/>
      <c r="B190" s="53"/>
      <c r="C190" s="53"/>
      <c r="D190" s="54"/>
      <c r="E190" s="53"/>
      <c r="F190" s="53"/>
      <c r="G190" s="53"/>
      <c r="H190" s="53"/>
      <c r="I190" s="53"/>
      <c r="J190" s="53"/>
      <c r="K190" s="53"/>
      <c r="L190" s="53"/>
      <c r="M190" s="53"/>
      <c r="N190" s="53"/>
      <c r="O190" s="53"/>
      <c r="P190" s="53"/>
      <c r="Q190" s="53"/>
      <c r="R190" s="53"/>
      <c r="S190" s="53"/>
      <c r="T190" s="53"/>
      <c r="U190" s="53"/>
      <c r="V190" s="53"/>
      <c r="W190" s="53"/>
      <c r="X190" s="53"/>
      <c r="Y190" s="55">
        <f t="shared" si="2"/>
        <v>0</v>
      </c>
    </row>
    <row r="191" spans="1:25">
      <c r="A191" s="53"/>
      <c r="B191" s="53"/>
      <c r="C191" s="53"/>
      <c r="D191" s="54"/>
      <c r="E191" s="53"/>
      <c r="F191" s="53"/>
      <c r="G191" s="53"/>
      <c r="H191" s="53"/>
      <c r="I191" s="53"/>
      <c r="J191" s="53"/>
      <c r="K191" s="53"/>
      <c r="L191" s="53"/>
      <c r="M191" s="53"/>
      <c r="N191" s="53"/>
      <c r="O191" s="53"/>
      <c r="P191" s="53"/>
      <c r="Q191" s="53"/>
      <c r="R191" s="53"/>
      <c r="S191" s="53"/>
      <c r="T191" s="53"/>
      <c r="U191" s="53"/>
      <c r="V191" s="53"/>
      <c r="W191" s="53"/>
      <c r="X191" s="53"/>
      <c r="Y191" s="55">
        <f t="shared" si="2"/>
        <v>0</v>
      </c>
    </row>
    <row r="192" spans="1:25">
      <c r="A192" s="53"/>
      <c r="B192" s="53"/>
      <c r="C192" s="53"/>
      <c r="D192" s="54"/>
      <c r="E192" s="53"/>
      <c r="F192" s="53"/>
      <c r="G192" s="53"/>
      <c r="H192" s="53"/>
      <c r="I192" s="53"/>
      <c r="J192" s="53"/>
      <c r="K192" s="53"/>
      <c r="L192" s="53"/>
      <c r="M192" s="53"/>
      <c r="N192" s="53"/>
      <c r="O192" s="53"/>
      <c r="P192" s="53"/>
      <c r="Q192" s="53"/>
      <c r="R192" s="53"/>
      <c r="S192" s="53"/>
      <c r="T192" s="53"/>
      <c r="U192" s="53"/>
      <c r="V192" s="53"/>
      <c r="W192" s="53"/>
      <c r="X192" s="53"/>
      <c r="Y192" s="55">
        <f t="shared" si="2"/>
        <v>0</v>
      </c>
    </row>
    <row r="193" spans="1:25">
      <c r="A193" s="53"/>
      <c r="B193" s="53"/>
      <c r="C193" s="53"/>
      <c r="D193" s="54"/>
      <c r="E193" s="53"/>
      <c r="F193" s="53"/>
      <c r="G193" s="53"/>
      <c r="H193" s="53"/>
      <c r="I193" s="53"/>
      <c r="J193" s="53"/>
      <c r="K193" s="53"/>
      <c r="L193" s="53"/>
      <c r="M193" s="53"/>
      <c r="N193" s="53"/>
      <c r="O193" s="53"/>
      <c r="P193" s="53"/>
      <c r="Q193" s="53"/>
      <c r="R193" s="53"/>
      <c r="S193" s="53"/>
      <c r="T193" s="53"/>
      <c r="U193" s="53"/>
      <c r="V193" s="53"/>
      <c r="W193" s="53"/>
      <c r="X193" s="53"/>
      <c r="Y193" s="55">
        <f t="shared" si="2"/>
        <v>0</v>
      </c>
    </row>
    <row r="194" spans="1:25">
      <c r="A194" s="53"/>
      <c r="B194" s="53"/>
      <c r="C194" s="53"/>
      <c r="D194" s="54"/>
      <c r="E194" s="53"/>
      <c r="F194" s="53"/>
      <c r="G194" s="53"/>
      <c r="H194" s="53"/>
      <c r="I194" s="53"/>
      <c r="J194" s="53"/>
      <c r="K194" s="53"/>
      <c r="L194" s="53"/>
      <c r="M194" s="53"/>
      <c r="N194" s="53"/>
      <c r="O194" s="53"/>
      <c r="P194" s="53"/>
      <c r="Q194" s="53"/>
      <c r="R194" s="53"/>
      <c r="S194" s="53"/>
      <c r="T194" s="53"/>
      <c r="U194" s="53"/>
      <c r="V194" s="53"/>
      <c r="W194" s="53"/>
      <c r="X194" s="53"/>
      <c r="Y194" s="55">
        <f t="shared" si="2"/>
        <v>0</v>
      </c>
    </row>
    <row r="195" spans="1:25">
      <c r="A195" s="53"/>
      <c r="B195" s="53"/>
      <c r="C195" s="53"/>
      <c r="D195" s="54"/>
      <c r="E195" s="53"/>
      <c r="F195" s="53"/>
      <c r="G195" s="53"/>
      <c r="H195" s="53"/>
      <c r="I195" s="53"/>
      <c r="J195" s="53"/>
      <c r="K195" s="53"/>
      <c r="L195" s="53"/>
      <c r="M195" s="53"/>
      <c r="N195" s="53"/>
      <c r="O195" s="53"/>
      <c r="P195" s="53"/>
      <c r="Q195" s="53"/>
      <c r="R195" s="53"/>
      <c r="S195" s="53"/>
      <c r="T195" s="53"/>
      <c r="U195" s="53"/>
      <c r="V195" s="53"/>
      <c r="W195" s="53"/>
      <c r="X195" s="53"/>
      <c r="Y195" s="55">
        <f t="shared" si="2"/>
        <v>0</v>
      </c>
    </row>
    <row r="196" spans="1:25">
      <c r="A196" s="53"/>
      <c r="B196" s="53"/>
      <c r="C196" s="53"/>
      <c r="D196" s="54"/>
      <c r="E196" s="53"/>
      <c r="F196" s="53"/>
      <c r="G196" s="53"/>
      <c r="H196" s="53"/>
      <c r="I196" s="53"/>
      <c r="J196" s="53"/>
      <c r="K196" s="53"/>
      <c r="L196" s="53"/>
      <c r="M196" s="53"/>
      <c r="N196" s="53"/>
      <c r="O196" s="53"/>
      <c r="P196" s="53"/>
      <c r="Q196" s="53"/>
      <c r="R196" s="53"/>
      <c r="S196" s="53"/>
      <c r="T196" s="53"/>
      <c r="U196" s="53"/>
      <c r="V196" s="53"/>
      <c r="W196" s="53"/>
      <c r="X196" s="53"/>
      <c r="Y196" s="55">
        <f t="shared" si="2"/>
        <v>0</v>
      </c>
    </row>
    <row r="197" spans="1:25">
      <c r="A197" s="53"/>
      <c r="B197" s="53"/>
      <c r="C197" s="53"/>
      <c r="D197" s="54"/>
      <c r="E197" s="53"/>
      <c r="F197" s="53"/>
      <c r="G197" s="53"/>
      <c r="H197" s="53"/>
      <c r="I197" s="53"/>
      <c r="J197" s="53"/>
      <c r="K197" s="53"/>
      <c r="L197" s="53"/>
      <c r="M197" s="53"/>
      <c r="N197" s="53"/>
      <c r="O197" s="53"/>
      <c r="P197" s="53"/>
      <c r="Q197" s="53"/>
      <c r="R197" s="53"/>
      <c r="S197" s="53"/>
      <c r="T197" s="53"/>
      <c r="U197" s="53"/>
      <c r="V197" s="53"/>
      <c r="W197" s="53"/>
      <c r="X197" s="53"/>
      <c r="Y197" s="55">
        <f t="shared" si="2"/>
        <v>0</v>
      </c>
    </row>
    <row r="198" spans="1:25">
      <c r="A198" s="53"/>
      <c r="B198" s="53"/>
      <c r="C198" s="53"/>
      <c r="D198" s="54"/>
      <c r="E198" s="53"/>
      <c r="F198" s="53"/>
      <c r="G198" s="53"/>
      <c r="H198" s="53"/>
      <c r="I198" s="53"/>
      <c r="J198" s="53"/>
      <c r="K198" s="53"/>
      <c r="L198" s="53"/>
      <c r="M198" s="53"/>
      <c r="N198" s="53"/>
      <c r="O198" s="53"/>
      <c r="P198" s="53"/>
      <c r="Q198" s="53"/>
      <c r="R198" s="53"/>
      <c r="S198" s="53"/>
      <c r="T198" s="53"/>
      <c r="U198" s="53"/>
      <c r="V198" s="53"/>
      <c r="W198" s="53"/>
      <c r="X198" s="53"/>
      <c r="Y198" s="55">
        <f t="shared" si="2"/>
        <v>0</v>
      </c>
    </row>
    <row r="199" spans="1:25">
      <c r="A199" s="53"/>
      <c r="B199" s="53"/>
      <c r="C199" s="53"/>
      <c r="D199" s="54"/>
      <c r="E199" s="53"/>
      <c r="F199" s="53"/>
      <c r="G199" s="53"/>
      <c r="H199" s="53"/>
      <c r="I199" s="53"/>
      <c r="J199" s="53"/>
      <c r="K199" s="53"/>
      <c r="L199" s="53"/>
      <c r="M199" s="53"/>
      <c r="N199" s="53"/>
      <c r="O199" s="53"/>
      <c r="P199" s="53"/>
      <c r="Q199" s="53"/>
      <c r="R199" s="53"/>
      <c r="S199" s="53"/>
      <c r="T199" s="53"/>
      <c r="U199" s="53"/>
      <c r="V199" s="53"/>
      <c r="W199" s="53"/>
      <c r="X199" s="53"/>
      <c r="Y199" s="55">
        <f t="shared" si="2"/>
        <v>0</v>
      </c>
    </row>
    <row r="200" spans="1:25">
      <c r="A200" s="53"/>
      <c r="B200" s="53"/>
      <c r="C200" s="53"/>
      <c r="D200" s="54"/>
      <c r="E200" s="53"/>
      <c r="F200" s="53"/>
      <c r="G200" s="53"/>
      <c r="H200" s="53"/>
      <c r="I200" s="53"/>
      <c r="J200" s="53"/>
      <c r="K200" s="53"/>
      <c r="L200" s="53"/>
      <c r="M200" s="53"/>
      <c r="N200" s="53"/>
      <c r="O200" s="53"/>
      <c r="P200" s="53"/>
      <c r="Q200" s="53"/>
      <c r="R200" s="53"/>
      <c r="S200" s="53"/>
      <c r="T200" s="53"/>
      <c r="U200" s="53"/>
      <c r="V200" s="53"/>
      <c r="W200" s="53"/>
      <c r="X200" s="53"/>
      <c r="Y200" s="55">
        <f t="shared" si="2"/>
        <v>0</v>
      </c>
    </row>
    <row r="201" spans="1:25">
      <c r="A201" s="53"/>
      <c r="B201" s="53"/>
      <c r="C201" s="53"/>
      <c r="D201" s="54"/>
      <c r="E201" s="53"/>
      <c r="F201" s="53"/>
      <c r="G201" s="53"/>
      <c r="H201" s="53"/>
      <c r="I201" s="53"/>
      <c r="J201" s="53"/>
      <c r="K201" s="53"/>
      <c r="L201" s="53"/>
      <c r="M201" s="53"/>
      <c r="N201" s="53"/>
      <c r="O201" s="53"/>
      <c r="P201" s="53"/>
      <c r="Q201" s="53"/>
      <c r="R201" s="53"/>
      <c r="S201" s="53"/>
      <c r="T201" s="53"/>
      <c r="U201" s="53"/>
      <c r="V201" s="53"/>
      <c r="W201" s="53"/>
      <c r="X201" s="53"/>
      <c r="Y201" s="55">
        <f t="shared" si="2"/>
        <v>0</v>
      </c>
    </row>
    <row r="202" spans="1:25">
      <c r="A202" s="53"/>
      <c r="B202" s="53"/>
      <c r="C202" s="53"/>
      <c r="D202" s="54"/>
      <c r="E202" s="53"/>
      <c r="F202" s="53"/>
      <c r="G202" s="53"/>
      <c r="H202" s="53"/>
      <c r="I202" s="53"/>
      <c r="J202" s="53"/>
      <c r="K202" s="53"/>
      <c r="L202" s="53"/>
      <c r="M202" s="53"/>
      <c r="N202" s="53"/>
      <c r="O202" s="53"/>
      <c r="P202" s="53"/>
      <c r="Q202" s="53"/>
      <c r="R202" s="53"/>
      <c r="S202" s="53"/>
      <c r="T202" s="53"/>
      <c r="U202" s="53"/>
      <c r="V202" s="53"/>
      <c r="W202" s="53"/>
      <c r="X202" s="53"/>
      <c r="Y202" s="55">
        <f t="shared" si="2"/>
        <v>0</v>
      </c>
    </row>
    <row r="203" spans="1:25">
      <c r="A203" s="53"/>
      <c r="B203" s="53"/>
      <c r="C203" s="53"/>
      <c r="D203" s="54"/>
      <c r="E203" s="53"/>
      <c r="F203" s="53"/>
      <c r="G203" s="53"/>
      <c r="H203" s="53"/>
      <c r="I203" s="53"/>
      <c r="J203" s="53"/>
      <c r="K203" s="53"/>
      <c r="L203" s="53"/>
      <c r="M203" s="53"/>
      <c r="N203" s="53"/>
      <c r="O203" s="53"/>
      <c r="P203" s="53"/>
      <c r="Q203" s="53"/>
      <c r="R203" s="53"/>
      <c r="S203" s="53"/>
      <c r="T203" s="53"/>
      <c r="U203" s="53"/>
      <c r="V203" s="53"/>
      <c r="W203" s="53"/>
      <c r="X203" s="53"/>
      <c r="Y203" s="55">
        <f t="shared" ref="Y203:Y266" si="3">SUM(E203:X203)</f>
        <v>0</v>
      </c>
    </row>
    <row r="204" spans="1:25">
      <c r="A204" s="53"/>
      <c r="B204" s="53"/>
      <c r="C204" s="53"/>
      <c r="D204" s="54"/>
      <c r="E204" s="53"/>
      <c r="F204" s="53"/>
      <c r="G204" s="53"/>
      <c r="H204" s="53"/>
      <c r="I204" s="53"/>
      <c r="J204" s="53"/>
      <c r="K204" s="53"/>
      <c r="L204" s="53"/>
      <c r="M204" s="53"/>
      <c r="N204" s="53"/>
      <c r="O204" s="53"/>
      <c r="P204" s="53"/>
      <c r="Q204" s="53"/>
      <c r="R204" s="53"/>
      <c r="S204" s="53"/>
      <c r="T204" s="53"/>
      <c r="U204" s="53"/>
      <c r="V204" s="53"/>
      <c r="W204" s="53"/>
      <c r="X204" s="53"/>
      <c r="Y204" s="55">
        <f t="shared" si="3"/>
        <v>0</v>
      </c>
    </row>
    <row r="205" spans="1:25">
      <c r="A205" s="53"/>
      <c r="B205" s="53"/>
      <c r="C205" s="53"/>
      <c r="D205" s="54"/>
      <c r="E205" s="53"/>
      <c r="F205" s="53"/>
      <c r="G205" s="53"/>
      <c r="H205" s="53"/>
      <c r="I205" s="53"/>
      <c r="J205" s="53"/>
      <c r="K205" s="53"/>
      <c r="L205" s="53"/>
      <c r="M205" s="53"/>
      <c r="N205" s="53"/>
      <c r="O205" s="53"/>
      <c r="P205" s="53"/>
      <c r="Q205" s="53"/>
      <c r="R205" s="53"/>
      <c r="S205" s="53"/>
      <c r="T205" s="53"/>
      <c r="U205" s="53"/>
      <c r="V205" s="53"/>
      <c r="W205" s="53"/>
      <c r="X205" s="53"/>
      <c r="Y205" s="55">
        <f t="shared" si="3"/>
        <v>0</v>
      </c>
    </row>
    <row r="206" spans="1:25">
      <c r="A206" s="53"/>
      <c r="B206" s="53"/>
      <c r="C206" s="53"/>
      <c r="D206" s="54"/>
      <c r="E206" s="53"/>
      <c r="F206" s="53"/>
      <c r="G206" s="53"/>
      <c r="H206" s="53"/>
      <c r="I206" s="53"/>
      <c r="J206" s="53"/>
      <c r="K206" s="53"/>
      <c r="L206" s="53"/>
      <c r="M206" s="53"/>
      <c r="N206" s="53"/>
      <c r="O206" s="53"/>
      <c r="P206" s="53"/>
      <c r="Q206" s="53"/>
      <c r="R206" s="53"/>
      <c r="S206" s="53"/>
      <c r="T206" s="53"/>
      <c r="U206" s="53"/>
      <c r="V206" s="53"/>
      <c r="W206" s="53"/>
      <c r="X206" s="53"/>
      <c r="Y206" s="55">
        <f t="shared" si="3"/>
        <v>0</v>
      </c>
    </row>
    <row r="207" spans="1:25">
      <c r="A207" s="53"/>
      <c r="B207" s="53"/>
      <c r="C207" s="53"/>
      <c r="D207" s="54"/>
      <c r="E207" s="53"/>
      <c r="F207" s="53"/>
      <c r="G207" s="53"/>
      <c r="H207" s="53"/>
      <c r="I207" s="53"/>
      <c r="J207" s="53"/>
      <c r="K207" s="53"/>
      <c r="L207" s="53"/>
      <c r="M207" s="53"/>
      <c r="N207" s="53"/>
      <c r="O207" s="53"/>
      <c r="P207" s="53"/>
      <c r="Q207" s="53"/>
      <c r="R207" s="53"/>
      <c r="S207" s="53"/>
      <c r="T207" s="53"/>
      <c r="U207" s="53"/>
      <c r="V207" s="53"/>
      <c r="W207" s="53"/>
      <c r="X207" s="53"/>
      <c r="Y207" s="55">
        <f t="shared" si="3"/>
        <v>0</v>
      </c>
    </row>
    <row r="208" spans="1:25">
      <c r="A208" s="53"/>
      <c r="B208" s="53"/>
      <c r="C208" s="53"/>
      <c r="D208" s="54"/>
      <c r="E208" s="53"/>
      <c r="F208" s="53"/>
      <c r="G208" s="53"/>
      <c r="H208" s="53"/>
      <c r="I208" s="53"/>
      <c r="J208" s="53"/>
      <c r="K208" s="53"/>
      <c r="L208" s="53"/>
      <c r="M208" s="53"/>
      <c r="N208" s="53"/>
      <c r="O208" s="53"/>
      <c r="P208" s="53"/>
      <c r="Q208" s="53"/>
      <c r="R208" s="53"/>
      <c r="S208" s="53"/>
      <c r="T208" s="53"/>
      <c r="U208" s="53"/>
      <c r="V208" s="53"/>
      <c r="W208" s="53"/>
      <c r="X208" s="53"/>
      <c r="Y208" s="55">
        <f t="shared" si="3"/>
        <v>0</v>
      </c>
    </row>
    <row r="209" spans="1:25">
      <c r="A209" s="53"/>
      <c r="B209" s="53"/>
      <c r="C209" s="53"/>
      <c r="D209" s="54"/>
      <c r="E209" s="53"/>
      <c r="F209" s="53"/>
      <c r="G209" s="53"/>
      <c r="H209" s="53"/>
      <c r="I209" s="53"/>
      <c r="J209" s="53"/>
      <c r="K209" s="53"/>
      <c r="L209" s="53"/>
      <c r="M209" s="53"/>
      <c r="N209" s="53"/>
      <c r="O209" s="53"/>
      <c r="P209" s="53"/>
      <c r="Q209" s="53"/>
      <c r="R209" s="53"/>
      <c r="S209" s="53"/>
      <c r="T209" s="53"/>
      <c r="U209" s="53"/>
      <c r="V209" s="53"/>
      <c r="W209" s="53"/>
      <c r="X209" s="53"/>
      <c r="Y209" s="55">
        <f t="shared" si="3"/>
        <v>0</v>
      </c>
    </row>
    <row r="210" spans="1:25">
      <c r="A210" s="53"/>
      <c r="B210" s="53"/>
      <c r="C210" s="53"/>
      <c r="D210" s="54"/>
      <c r="E210" s="53"/>
      <c r="F210" s="53"/>
      <c r="G210" s="53"/>
      <c r="H210" s="53"/>
      <c r="I210" s="53"/>
      <c r="J210" s="53"/>
      <c r="K210" s="53"/>
      <c r="L210" s="53"/>
      <c r="M210" s="53"/>
      <c r="N210" s="53"/>
      <c r="O210" s="53"/>
      <c r="P210" s="53"/>
      <c r="Q210" s="53"/>
      <c r="R210" s="53"/>
      <c r="S210" s="53"/>
      <c r="T210" s="53"/>
      <c r="U210" s="53"/>
      <c r="V210" s="53"/>
      <c r="W210" s="53"/>
      <c r="X210" s="53"/>
      <c r="Y210" s="55">
        <f t="shared" si="3"/>
        <v>0</v>
      </c>
    </row>
    <row r="211" spans="1:25">
      <c r="A211" s="53"/>
      <c r="B211" s="53"/>
      <c r="C211" s="53"/>
      <c r="D211" s="54"/>
      <c r="E211" s="53"/>
      <c r="F211" s="53"/>
      <c r="G211" s="53"/>
      <c r="H211" s="53"/>
      <c r="I211" s="53"/>
      <c r="J211" s="53"/>
      <c r="K211" s="53"/>
      <c r="L211" s="53"/>
      <c r="M211" s="53"/>
      <c r="N211" s="53"/>
      <c r="O211" s="53"/>
      <c r="P211" s="53"/>
      <c r="Q211" s="53"/>
      <c r="R211" s="53"/>
      <c r="S211" s="53"/>
      <c r="T211" s="53"/>
      <c r="U211" s="53"/>
      <c r="V211" s="53"/>
      <c r="W211" s="53"/>
      <c r="X211" s="53"/>
      <c r="Y211" s="55">
        <f t="shared" si="3"/>
        <v>0</v>
      </c>
    </row>
    <row r="212" spans="1:25">
      <c r="A212" s="53"/>
      <c r="B212" s="53"/>
      <c r="C212" s="53"/>
      <c r="D212" s="54"/>
      <c r="E212" s="53"/>
      <c r="F212" s="53"/>
      <c r="G212" s="53"/>
      <c r="H212" s="53"/>
      <c r="I212" s="53"/>
      <c r="J212" s="53"/>
      <c r="K212" s="53"/>
      <c r="L212" s="53"/>
      <c r="M212" s="53"/>
      <c r="N212" s="53"/>
      <c r="O212" s="53"/>
      <c r="P212" s="53"/>
      <c r="Q212" s="53"/>
      <c r="R212" s="53"/>
      <c r="S212" s="53"/>
      <c r="T212" s="53"/>
      <c r="U212" s="53"/>
      <c r="V212" s="53"/>
      <c r="W212" s="53"/>
      <c r="X212" s="53"/>
      <c r="Y212" s="55">
        <f t="shared" si="3"/>
        <v>0</v>
      </c>
    </row>
    <row r="213" spans="1:25">
      <c r="A213" s="53"/>
      <c r="B213" s="53"/>
      <c r="C213" s="53"/>
      <c r="D213" s="54"/>
      <c r="E213" s="53"/>
      <c r="F213" s="53"/>
      <c r="G213" s="53"/>
      <c r="H213" s="53"/>
      <c r="I213" s="53"/>
      <c r="J213" s="53"/>
      <c r="K213" s="53"/>
      <c r="L213" s="53"/>
      <c r="M213" s="53"/>
      <c r="N213" s="53"/>
      <c r="O213" s="53"/>
      <c r="P213" s="53"/>
      <c r="Q213" s="53"/>
      <c r="R213" s="53"/>
      <c r="S213" s="53"/>
      <c r="T213" s="53"/>
      <c r="U213" s="53"/>
      <c r="V213" s="53"/>
      <c r="W213" s="53"/>
      <c r="X213" s="53"/>
      <c r="Y213" s="55">
        <f t="shared" si="3"/>
        <v>0</v>
      </c>
    </row>
    <row r="214" spans="1:25">
      <c r="A214" s="53"/>
      <c r="B214" s="53"/>
      <c r="C214" s="53"/>
      <c r="D214" s="54"/>
      <c r="E214" s="53"/>
      <c r="F214" s="53"/>
      <c r="G214" s="53"/>
      <c r="H214" s="53"/>
      <c r="I214" s="53"/>
      <c r="J214" s="53"/>
      <c r="K214" s="53"/>
      <c r="L214" s="53"/>
      <c r="M214" s="53"/>
      <c r="N214" s="53"/>
      <c r="O214" s="53"/>
      <c r="P214" s="53"/>
      <c r="Q214" s="53"/>
      <c r="R214" s="53"/>
      <c r="S214" s="53"/>
      <c r="T214" s="53"/>
      <c r="U214" s="53"/>
      <c r="V214" s="53"/>
      <c r="W214" s="53"/>
      <c r="X214" s="53"/>
      <c r="Y214" s="55">
        <f t="shared" si="3"/>
        <v>0</v>
      </c>
    </row>
    <row r="215" spans="1:25">
      <c r="A215" s="53"/>
      <c r="B215" s="53"/>
      <c r="C215" s="53"/>
      <c r="D215" s="54"/>
      <c r="E215" s="53"/>
      <c r="F215" s="53"/>
      <c r="G215" s="53"/>
      <c r="H215" s="53"/>
      <c r="I215" s="53"/>
      <c r="J215" s="53"/>
      <c r="K215" s="53"/>
      <c r="L215" s="53"/>
      <c r="M215" s="53"/>
      <c r="N215" s="53"/>
      <c r="O215" s="53"/>
      <c r="P215" s="53"/>
      <c r="Q215" s="53"/>
      <c r="R215" s="53"/>
      <c r="S215" s="53"/>
      <c r="T215" s="53"/>
      <c r="U215" s="53"/>
      <c r="V215" s="53"/>
      <c r="W215" s="53"/>
      <c r="X215" s="53"/>
      <c r="Y215" s="55">
        <f t="shared" si="3"/>
        <v>0</v>
      </c>
    </row>
    <row r="216" spans="1:25">
      <c r="A216" s="53"/>
      <c r="B216" s="53"/>
      <c r="C216" s="53"/>
      <c r="D216" s="54"/>
      <c r="E216" s="53"/>
      <c r="F216" s="53"/>
      <c r="G216" s="53"/>
      <c r="H216" s="53"/>
      <c r="I216" s="53"/>
      <c r="J216" s="53"/>
      <c r="K216" s="53"/>
      <c r="L216" s="53"/>
      <c r="M216" s="53"/>
      <c r="N216" s="53"/>
      <c r="O216" s="53"/>
      <c r="P216" s="53"/>
      <c r="Q216" s="53"/>
      <c r="R216" s="53"/>
      <c r="S216" s="53"/>
      <c r="T216" s="53"/>
      <c r="U216" s="53"/>
      <c r="V216" s="53"/>
      <c r="W216" s="53"/>
      <c r="X216" s="53"/>
      <c r="Y216" s="55">
        <f t="shared" si="3"/>
        <v>0</v>
      </c>
    </row>
    <row r="217" spans="1:25">
      <c r="A217" s="53"/>
      <c r="B217" s="53"/>
      <c r="C217" s="53"/>
      <c r="D217" s="54"/>
      <c r="E217" s="53"/>
      <c r="F217" s="53"/>
      <c r="G217" s="53"/>
      <c r="H217" s="53"/>
      <c r="I217" s="53"/>
      <c r="J217" s="53"/>
      <c r="K217" s="53"/>
      <c r="L217" s="53"/>
      <c r="M217" s="53"/>
      <c r="N217" s="53"/>
      <c r="O217" s="53"/>
      <c r="P217" s="53"/>
      <c r="Q217" s="53"/>
      <c r="R217" s="53"/>
      <c r="S217" s="53"/>
      <c r="T217" s="53"/>
      <c r="U217" s="53"/>
      <c r="V217" s="53"/>
      <c r="W217" s="53"/>
      <c r="X217" s="53"/>
      <c r="Y217" s="55">
        <f t="shared" si="3"/>
        <v>0</v>
      </c>
    </row>
    <row r="218" spans="1:25">
      <c r="A218" s="53"/>
      <c r="B218" s="53"/>
      <c r="C218" s="53"/>
      <c r="D218" s="54"/>
      <c r="E218" s="53"/>
      <c r="F218" s="53"/>
      <c r="G218" s="53"/>
      <c r="H218" s="53"/>
      <c r="I218" s="53"/>
      <c r="J218" s="53"/>
      <c r="K218" s="53"/>
      <c r="L218" s="53"/>
      <c r="M218" s="53"/>
      <c r="N218" s="53"/>
      <c r="O218" s="53"/>
      <c r="P218" s="53"/>
      <c r="Q218" s="53"/>
      <c r="R218" s="53"/>
      <c r="S218" s="53"/>
      <c r="T218" s="53"/>
      <c r="U218" s="53"/>
      <c r="V218" s="53"/>
      <c r="W218" s="53"/>
      <c r="X218" s="53"/>
      <c r="Y218" s="55">
        <f t="shared" si="3"/>
        <v>0</v>
      </c>
    </row>
    <row r="219" spans="1:25">
      <c r="A219" s="53"/>
      <c r="B219" s="53"/>
      <c r="C219" s="53"/>
      <c r="D219" s="54"/>
      <c r="E219" s="53"/>
      <c r="F219" s="53"/>
      <c r="G219" s="53"/>
      <c r="H219" s="53"/>
      <c r="I219" s="53"/>
      <c r="J219" s="53"/>
      <c r="K219" s="53"/>
      <c r="L219" s="53"/>
      <c r="M219" s="53"/>
      <c r="N219" s="53"/>
      <c r="O219" s="53"/>
      <c r="P219" s="53"/>
      <c r="Q219" s="53"/>
      <c r="R219" s="53"/>
      <c r="S219" s="53"/>
      <c r="T219" s="53"/>
      <c r="U219" s="53"/>
      <c r="V219" s="53"/>
      <c r="W219" s="53"/>
      <c r="X219" s="53"/>
      <c r="Y219" s="55">
        <f t="shared" si="3"/>
        <v>0</v>
      </c>
    </row>
    <row r="220" spans="1:25">
      <c r="A220" s="53"/>
      <c r="B220" s="53"/>
      <c r="C220" s="53"/>
      <c r="D220" s="54"/>
      <c r="E220" s="53"/>
      <c r="F220" s="53"/>
      <c r="G220" s="53"/>
      <c r="H220" s="53"/>
      <c r="I220" s="53"/>
      <c r="J220" s="53"/>
      <c r="K220" s="53"/>
      <c r="L220" s="53"/>
      <c r="M220" s="53"/>
      <c r="N220" s="53"/>
      <c r="O220" s="53"/>
      <c r="P220" s="53"/>
      <c r="Q220" s="53"/>
      <c r="R220" s="53"/>
      <c r="S220" s="53"/>
      <c r="T220" s="53"/>
      <c r="U220" s="53"/>
      <c r="V220" s="53"/>
      <c r="W220" s="53"/>
      <c r="X220" s="53"/>
      <c r="Y220" s="55">
        <f t="shared" si="3"/>
        <v>0</v>
      </c>
    </row>
    <row r="221" spans="1:25">
      <c r="A221" s="53"/>
      <c r="B221" s="53"/>
      <c r="C221" s="53"/>
      <c r="D221" s="54"/>
      <c r="E221" s="53"/>
      <c r="F221" s="53"/>
      <c r="G221" s="53"/>
      <c r="H221" s="53"/>
      <c r="I221" s="53"/>
      <c r="J221" s="53"/>
      <c r="K221" s="53"/>
      <c r="L221" s="53"/>
      <c r="M221" s="53"/>
      <c r="N221" s="53"/>
      <c r="O221" s="53"/>
      <c r="P221" s="53"/>
      <c r="Q221" s="53"/>
      <c r="R221" s="53"/>
      <c r="S221" s="53"/>
      <c r="T221" s="53"/>
      <c r="U221" s="53"/>
      <c r="V221" s="53"/>
      <c r="W221" s="53"/>
      <c r="X221" s="53"/>
      <c r="Y221" s="55">
        <f t="shared" si="3"/>
        <v>0</v>
      </c>
    </row>
    <row r="222" spans="1:25">
      <c r="A222" s="53"/>
      <c r="B222" s="53"/>
      <c r="C222" s="53"/>
      <c r="D222" s="54"/>
      <c r="E222" s="53"/>
      <c r="F222" s="53"/>
      <c r="G222" s="53"/>
      <c r="H222" s="53"/>
      <c r="I222" s="53"/>
      <c r="J222" s="53"/>
      <c r="K222" s="53"/>
      <c r="L222" s="53"/>
      <c r="M222" s="53"/>
      <c r="N222" s="53"/>
      <c r="O222" s="53"/>
      <c r="P222" s="53"/>
      <c r="Q222" s="53"/>
      <c r="R222" s="53"/>
      <c r="S222" s="53"/>
      <c r="T222" s="53"/>
      <c r="U222" s="53"/>
      <c r="V222" s="53"/>
      <c r="W222" s="53"/>
      <c r="X222" s="53"/>
      <c r="Y222" s="55">
        <f t="shared" si="3"/>
        <v>0</v>
      </c>
    </row>
    <row r="223" spans="1:25">
      <c r="A223" s="53"/>
      <c r="B223" s="53"/>
      <c r="C223" s="53"/>
      <c r="D223" s="54"/>
      <c r="E223" s="53"/>
      <c r="F223" s="53"/>
      <c r="G223" s="53"/>
      <c r="H223" s="53"/>
      <c r="I223" s="53"/>
      <c r="J223" s="53"/>
      <c r="K223" s="53"/>
      <c r="L223" s="53"/>
      <c r="M223" s="53"/>
      <c r="N223" s="53"/>
      <c r="O223" s="53"/>
      <c r="P223" s="53"/>
      <c r="Q223" s="53"/>
      <c r="R223" s="53"/>
      <c r="S223" s="53"/>
      <c r="T223" s="53"/>
      <c r="U223" s="53"/>
      <c r="V223" s="53"/>
      <c r="W223" s="53"/>
      <c r="X223" s="53"/>
      <c r="Y223" s="55">
        <f t="shared" si="3"/>
        <v>0</v>
      </c>
    </row>
    <row r="224" spans="1:25">
      <c r="A224" s="53"/>
      <c r="B224" s="53"/>
      <c r="C224" s="53"/>
      <c r="D224" s="54"/>
      <c r="E224" s="53"/>
      <c r="F224" s="53"/>
      <c r="G224" s="53"/>
      <c r="H224" s="53"/>
      <c r="I224" s="53"/>
      <c r="J224" s="53"/>
      <c r="K224" s="53"/>
      <c r="L224" s="53"/>
      <c r="M224" s="53"/>
      <c r="N224" s="53"/>
      <c r="O224" s="53"/>
      <c r="P224" s="53"/>
      <c r="Q224" s="53"/>
      <c r="R224" s="53"/>
      <c r="S224" s="53"/>
      <c r="T224" s="53"/>
      <c r="U224" s="53"/>
      <c r="V224" s="53"/>
      <c r="W224" s="53"/>
      <c r="X224" s="53"/>
      <c r="Y224" s="55">
        <f t="shared" si="3"/>
        <v>0</v>
      </c>
    </row>
    <row r="225" spans="1:25">
      <c r="A225" s="53"/>
      <c r="B225" s="53"/>
      <c r="C225" s="53"/>
      <c r="D225" s="54"/>
      <c r="E225" s="53"/>
      <c r="F225" s="53"/>
      <c r="G225" s="53"/>
      <c r="H225" s="53"/>
      <c r="I225" s="53"/>
      <c r="J225" s="53"/>
      <c r="K225" s="53"/>
      <c r="L225" s="53"/>
      <c r="M225" s="53"/>
      <c r="N225" s="53"/>
      <c r="O225" s="53"/>
      <c r="P225" s="53"/>
      <c r="Q225" s="53"/>
      <c r="R225" s="53"/>
      <c r="S225" s="53"/>
      <c r="T225" s="53"/>
      <c r="U225" s="53"/>
      <c r="V225" s="53"/>
      <c r="W225" s="53"/>
      <c r="X225" s="53"/>
      <c r="Y225" s="55">
        <f t="shared" si="3"/>
        <v>0</v>
      </c>
    </row>
    <row r="226" spans="1:25">
      <c r="A226" s="53"/>
      <c r="B226" s="53"/>
      <c r="C226" s="53"/>
      <c r="D226" s="54"/>
      <c r="E226" s="53"/>
      <c r="F226" s="53"/>
      <c r="G226" s="53"/>
      <c r="H226" s="53"/>
      <c r="I226" s="53"/>
      <c r="J226" s="53"/>
      <c r="K226" s="53"/>
      <c r="L226" s="53"/>
      <c r="M226" s="53"/>
      <c r="N226" s="53"/>
      <c r="O226" s="53"/>
      <c r="P226" s="53"/>
      <c r="Q226" s="53"/>
      <c r="R226" s="53"/>
      <c r="S226" s="53"/>
      <c r="T226" s="53"/>
      <c r="U226" s="53"/>
      <c r="V226" s="53"/>
      <c r="W226" s="53"/>
      <c r="X226" s="53"/>
      <c r="Y226" s="55">
        <f t="shared" si="3"/>
        <v>0</v>
      </c>
    </row>
    <row r="227" spans="1:25">
      <c r="A227" s="53"/>
      <c r="B227" s="53"/>
      <c r="C227" s="53"/>
      <c r="D227" s="54"/>
      <c r="E227" s="53"/>
      <c r="F227" s="53"/>
      <c r="G227" s="53"/>
      <c r="H227" s="53"/>
      <c r="I227" s="53"/>
      <c r="J227" s="53"/>
      <c r="K227" s="53"/>
      <c r="L227" s="53"/>
      <c r="M227" s="53"/>
      <c r="N227" s="53"/>
      <c r="O227" s="53"/>
      <c r="P227" s="53"/>
      <c r="Q227" s="53"/>
      <c r="R227" s="53"/>
      <c r="S227" s="53"/>
      <c r="T227" s="53"/>
      <c r="U227" s="53"/>
      <c r="V227" s="53"/>
      <c r="W227" s="53"/>
      <c r="X227" s="53"/>
      <c r="Y227" s="55">
        <f t="shared" si="3"/>
        <v>0</v>
      </c>
    </row>
    <row r="228" spans="1:25">
      <c r="A228" s="53"/>
      <c r="B228" s="53"/>
      <c r="C228" s="53"/>
      <c r="D228" s="54"/>
      <c r="E228" s="53"/>
      <c r="F228" s="53"/>
      <c r="G228" s="53"/>
      <c r="H228" s="53"/>
      <c r="I228" s="53"/>
      <c r="J228" s="53"/>
      <c r="K228" s="53"/>
      <c r="L228" s="53"/>
      <c r="M228" s="53"/>
      <c r="N228" s="53"/>
      <c r="O228" s="53"/>
      <c r="P228" s="53"/>
      <c r="Q228" s="53"/>
      <c r="R228" s="53"/>
      <c r="S228" s="53"/>
      <c r="T228" s="53"/>
      <c r="U228" s="53"/>
      <c r="V228" s="53"/>
      <c r="W228" s="53"/>
      <c r="X228" s="53"/>
      <c r="Y228" s="55">
        <f t="shared" si="3"/>
        <v>0</v>
      </c>
    </row>
    <row r="229" spans="1:25">
      <c r="A229" s="53"/>
      <c r="B229" s="53"/>
      <c r="C229" s="53"/>
      <c r="D229" s="54"/>
      <c r="E229" s="53"/>
      <c r="F229" s="53"/>
      <c r="G229" s="53"/>
      <c r="H229" s="53"/>
      <c r="I229" s="53"/>
      <c r="J229" s="53"/>
      <c r="K229" s="53"/>
      <c r="L229" s="53"/>
      <c r="M229" s="53"/>
      <c r="N229" s="53"/>
      <c r="O229" s="53"/>
      <c r="P229" s="53"/>
      <c r="Q229" s="53"/>
      <c r="R229" s="53"/>
      <c r="S229" s="53"/>
      <c r="T229" s="53"/>
      <c r="U229" s="53"/>
      <c r="V229" s="53"/>
      <c r="W229" s="53"/>
      <c r="X229" s="53"/>
      <c r="Y229" s="55">
        <f t="shared" si="3"/>
        <v>0</v>
      </c>
    </row>
    <row r="230" spans="1:25">
      <c r="A230" s="53"/>
      <c r="B230" s="53"/>
      <c r="C230" s="53"/>
      <c r="D230" s="54"/>
      <c r="E230" s="53"/>
      <c r="F230" s="53"/>
      <c r="G230" s="53"/>
      <c r="H230" s="53"/>
      <c r="I230" s="53"/>
      <c r="J230" s="53"/>
      <c r="K230" s="53"/>
      <c r="L230" s="53"/>
      <c r="M230" s="53"/>
      <c r="N230" s="53"/>
      <c r="O230" s="53"/>
      <c r="P230" s="53"/>
      <c r="Q230" s="53"/>
      <c r="R230" s="53"/>
      <c r="S230" s="53"/>
      <c r="T230" s="53"/>
      <c r="U230" s="53"/>
      <c r="V230" s="53"/>
      <c r="W230" s="53"/>
      <c r="X230" s="53"/>
      <c r="Y230" s="55">
        <f t="shared" si="3"/>
        <v>0</v>
      </c>
    </row>
    <row r="231" spans="1:25">
      <c r="A231" s="53"/>
      <c r="B231" s="53"/>
      <c r="C231" s="53"/>
      <c r="D231" s="54"/>
      <c r="E231" s="53"/>
      <c r="F231" s="53"/>
      <c r="G231" s="53"/>
      <c r="H231" s="53"/>
      <c r="I231" s="53"/>
      <c r="J231" s="53"/>
      <c r="K231" s="53"/>
      <c r="L231" s="53"/>
      <c r="M231" s="53"/>
      <c r="N231" s="53"/>
      <c r="O231" s="53"/>
      <c r="P231" s="53"/>
      <c r="Q231" s="53"/>
      <c r="R231" s="53"/>
      <c r="S231" s="53"/>
      <c r="T231" s="53"/>
      <c r="U231" s="53"/>
      <c r="V231" s="53"/>
      <c r="W231" s="53"/>
      <c r="X231" s="53"/>
      <c r="Y231" s="55">
        <f t="shared" si="3"/>
        <v>0</v>
      </c>
    </row>
    <row r="232" spans="1:25">
      <c r="A232" s="53"/>
      <c r="B232" s="53"/>
      <c r="C232" s="53"/>
      <c r="D232" s="54"/>
      <c r="E232" s="53"/>
      <c r="F232" s="53"/>
      <c r="G232" s="53"/>
      <c r="H232" s="53"/>
      <c r="I232" s="53"/>
      <c r="J232" s="53"/>
      <c r="K232" s="53"/>
      <c r="L232" s="53"/>
      <c r="M232" s="53"/>
      <c r="N232" s="53"/>
      <c r="O232" s="53"/>
      <c r="P232" s="53"/>
      <c r="Q232" s="53"/>
      <c r="R232" s="53"/>
      <c r="S232" s="53"/>
      <c r="T232" s="53"/>
      <c r="U232" s="53"/>
      <c r="V232" s="53"/>
      <c r="W232" s="53"/>
      <c r="X232" s="53"/>
      <c r="Y232" s="55">
        <f t="shared" si="3"/>
        <v>0</v>
      </c>
    </row>
    <row r="233" spans="1:25">
      <c r="A233" s="53"/>
      <c r="B233" s="53"/>
      <c r="C233" s="53"/>
      <c r="D233" s="54"/>
      <c r="E233" s="53"/>
      <c r="F233" s="53"/>
      <c r="G233" s="53"/>
      <c r="H233" s="53"/>
      <c r="I233" s="53"/>
      <c r="J233" s="53"/>
      <c r="K233" s="53"/>
      <c r="L233" s="53"/>
      <c r="M233" s="53"/>
      <c r="N233" s="53"/>
      <c r="O233" s="53"/>
      <c r="P233" s="53"/>
      <c r="Q233" s="53"/>
      <c r="R233" s="53"/>
      <c r="S233" s="53"/>
      <c r="T233" s="53"/>
      <c r="U233" s="53"/>
      <c r="V233" s="53"/>
      <c r="W233" s="53"/>
      <c r="X233" s="53"/>
      <c r="Y233" s="55">
        <f t="shared" si="3"/>
        <v>0</v>
      </c>
    </row>
    <row r="234" spans="1:25">
      <c r="A234" s="53"/>
      <c r="B234" s="53"/>
      <c r="C234" s="53"/>
      <c r="D234" s="54"/>
      <c r="E234" s="53"/>
      <c r="F234" s="53"/>
      <c r="G234" s="53"/>
      <c r="H234" s="53"/>
      <c r="I234" s="53"/>
      <c r="J234" s="53"/>
      <c r="K234" s="53"/>
      <c r="L234" s="53"/>
      <c r="M234" s="53"/>
      <c r="N234" s="53"/>
      <c r="O234" s="53"/>
      <c r="P234" s="53"/>
      <c r="Q234" s="53"/>
      <c r="R234" s="53"/>
      <c r="S234" s="53"/>
      <c r="T234" s="53"/>
      <c r="U234" s="53"/>
      <c r="V234" s="53"/>
      <c r="W234" s="53"/>
      <c r="X234" s="53"/>
      <c r="Y234" s="55">
        <f t="shared" si="3"/>
        <v>0</v>
      </c>
    </row>
    <row r="235" spans="1:25">
      <c r="A235" s="53"/>
      <c r="B235" s="53"/>
      <c r="C235" s="53"/>
      <c r="D235" s="54"/>
      <c r="E235" s="53"/>
      <c r="F235" s="53"/>
      <c r="G235" s="53"/>
      <c r="H235" s="53"/>
      <c r="I235" s="53"/>
      <c r="J235" s="53"/>
      <c r="K235" s="53"/>
      <c r="L235" s="53"/>
      <c r="M235" s="53"/>
      <c r="N235" s="53"/>
      <c r="O235" s="53"/>
      <c r="P235" s="53"/>
      <c r="Q235" s="53"/>
      <c r="R235" s="53"/>
      <c r="S235" s="53"/>
      <c r="T235" s="53"/>
      <c r="U235" s="53"/>
      <c r="V235" s="53"/>
      <c r="W235" s="53"/>
      <c r="X235" s="53"/>
      <c r="Y235" s="55">
        <f t="shared" si="3"/>
        <v>0</v>
      </c>
    </row>
    <row r="236" spans="1:25">
      <c r="A236" s="53"/>
      <c r="B236" s="53"/>
      <c r="C236" s="53"/>
      <c r="D236" s="54"/>
      <c r="E236" s="53"/>
      <c r="F236" s="53"/>
      <c r="G236" s="53"/>
      <c r="H236" s="53"/>
      <c r="I236" s="53"/>
      <c r="J236" s="53"/>
      <c r="K236" s="53"/>
      <c r="L236" s="53"/>
      <c r="M236" s="53"/>
      <c r="N236" s="53"/>
      <c r="O236" s="53"/>
      <c r="P236" s="53"/>
      <c r="Q236" s="53"/>
      <c r="R236" s="53"/>
      <c r="S236" s="53"/>
      <c r="T236" s="53"/>
      <c r="U236" s="53"/>
      <c r="V236" s="53"/>
      <c r="W236" s="53"/>
      <c r="X236" s="53"/>
      <c r="Y236" s="55">
        <f t="shared" si="3"/>
        <v>0</v>
      </c>
    </row>
    <row r="237" spans="1:25">
      <c r="A237" s="53"/>
      <c r="B237" s="53"/>
      <c r="C237" s="53"/>
      <c r="D237" s="54"/>
      <c r="E237" s="53"/>
      <c r="F237" s="53"/>
      <c r="G237" s="53"/>
      <c r="H237" s="53"/>
      <c r="I237" s="53"/>
      <c r="J237" s="53"/>
      <c r="K237" s="53"/>
      <c r="L237" s="53"/>
      <c r="M237" s="53"/>
      <c r="N237" s="53"/>
      <c r="O237" s="53"/>
      <c r="P237" s="53"/>
      <c r="Q237" s="53"/>
      <c r="R237" s="53"/>
      <c r="S237" s="53"/>
      <c r="T237" s="53"/>
      <c r="U237" s="53"/>
      <c r="V237" s="53"/>
      <c r="W237" s="53"/>
      <c r="X237" s="53"/>
      <c r="Y237" s="55">
        <f t="shared" si="3"/>
        <v>0</v>
      </c>
    </row>
    <row r="238" spans="1:25">
      <c r="A238" s="53"/>
      <c r="B238" s="53"/>
      <c r="C238" s="53"/>
      <c r="D238" s="54"/>
      <c r="E238" s="53"/>
      <c r="F238" s="53"/>
      <c r="G238" s="53"/>
      <c r="H238" s="53"/>
      <c r="I238" s="53"/>
      <c r="J238" s="53"/>
      <c r="K238" s="53"/>
      <c r="L238" s="53"/>
      <c r="M238" s="53"/>
      <c r="N238" s="53"/>
      <c r="O238" s="53"/>
      <c r="P238" s="53"/>
      <c r="Q238" s="53"/>
      <c r="R238" s="53"/>
      <c r="S238" s="53"/>
      <c r="T238" s="53"/>
      <c r="U238" s="53"/>
      <c r="V238" s="53"/>
      <c r="W238" s="53"/>
      <c r="X238" s="53"/>
      <c r="Y238" s="55">
        <f t="shared" si="3"/>
        <v>0</v>
      </c>
    </row>
    <row r="239" spans="1:25">
      <c r="A239" s="53"/>
      <c r="B239" s="53"/>
      <c r="C239" s="53"/>
      <c r="D239" s="54"/>
      <c r="E239" s="53"/>
      <c r="F239" s="53"/>
      <c r="G239" s="53"/>
      <c r="H239" s="53"/>
      <c r="I239" s="53"/>
      <c r="J239" s="53"/>
      <c r="K239" s="53"/>
      <c r="L239" s="53"/>
      <c r="M239" s="53"/>
      <c r="N239" s="53"/>
      <c r="O239" s="53"/>
      <c r="P239" s="53"/>
      <c r="Q239" s="53"/>
      <c r="R239" s="53"/>
      <c r="S239" s="53"/>
      <c r="T239" s="53"/>
      <c r="U239" s="53"/>
      <c r="V239" s="53"/>
      <c r="W239" s="53"/>
      <c r="X239" s="53"/>
      <c r="Y239" s="55">
        <f t="shared" si="3"/>
        <v>0</v>
      </c>
    </row>
    <row r="240" spans="1:25">
      <c r="A240" s="53"/>
      <c r="B240" s="53"/>
      <c r="C240" s="53"/>
      <c r="D240" s="54"/>
      <c r="E240" s="53"/>
      <c r="F240" s="53"/>
      <c r="G240" s="53"/>
      <c r="H240" s="53"/>
      <c r="I240" s="53"/>
      <c r="J240" s="53"/>
      <c r="K240" s="53"/>
      <c r="L240" s="53"/>
      <c r="M240" s="53"/>
      <c r="N240" s="53"/>
      <c r="O240" s="53"/>
      <c r="P240" s="53"/>
      <c r="Q240" s="53"/>
      <c r="R240" s="53"/>
      <c r="S240" s="53"/>
      <c r="T240" s="53"/>
      <c r="U240" s="53"/>
      <c r="V240" s="53"/>
      <c r="W240" s="53"/>
      <c r="X240" s="53"/>
      <c r="Y240" s="55">
        <f t="shared" si="3"/>
        <v>0</v>
      </c>
    </row>
    <row r="241" spans="1:25">
      <c r="A241" s="53"/>
      <c r="B241" s="53"/>
      <c r="C241" s="53"/>
      <c r="D241" s="54"/>
      <c r="E241" s="53"/>
      <c r="F241" s="53"/>
      <c r="G241" s="53"/>
      <c r="H241" s="53"/>
      <c r="I241" s="53"/>
      <c r="J241" s="53"/>
      <c r="K241" s="53"/>
      <c r="L241" s="53"/>
      <c r="M241" s="53"/>
      <c r="N241" s="53"/>
      <c r="O241" s="53"/>
      <c r="P241" s="53"/>
      <c r="Q241" s="53"/>
      <c r="R241" s="53"/>
      <c r="S241" s="53"/>
      <c r="T241" s="53"/>
      <c r="U241" s="53"/>
      <c r="V241" s="53"/>
      <c r="W241" s="53"/>
      <c r="X241" s="53"/>
      <c r="Y241" s="55">
        <f t="shared" si="3"/>
        <v>0</v>
      </c>
    </row>
    <row r="242" spans="1:25">
      <c r="A242" s="53"/>
      <c r="B242" s="53"/>
      <c r="C242" s="53"/>
      <c r="D242" s="54"/>
      <c r="E242" s="53"/>
      <c r="F242" s="53"/>
      <c r="G242" s="53"/>
      <c r="H242" s="53"/>
      <c r="I242" s="53"/>
      <c r="J242" s="53"/>
      <c r="K242" s="53"/>
      <c r="L242" s="53"/>
      <c r="M242" s="53"/>
      <c r="N242" s="53"/>
      <c r="O242" s="53"/>
      <c r="P242" s="53"/>
      <c r="Q242" s="53"/>
      <c r="R242" s="53"/>
      <c r="S242" s="53"/>
      <c r="T242" s="53"/>
      <c r="U242" s="53"/>
      <c r="V242" s="53"/>
      <c r="W242" s="53"/>
      <c r="X242" s="53"/>
      <c r="Y242" s="55">
        <f t="shared" si="3"/>
        <v>0</v>
      </c>
    </row>
    <row r="243" spans="1:25">
      <c r="A243" s="53"/>
      <c r="B243" s="53"/>
      <c r="C243" s="53"/>
      <c r="D243" s="54"/>
      <c r="E243" s="53"/>
      <c r="F243" s="53"/>
      <c r="G243" s="53"/>
      <c r="H243" s="53"/>
      <c r="I243" s="53"/>
      <c r="J243" s="53"/>
      <c r="K243" s="53"/>
      <c r="L243" s="53"/>
      <c r="M243" s="53"/>
      <c r="N243" s="53"/>
      <c r="O243" s="53"/>
      <c r="P243" s="53"/>
      <c r="Q243" s="53"/>
      <c r="R243" s="53"/>
      <c r="S243" s="53"/>
      <c r="T243" s="53"/>
      <c r="U243" s="53"/>
      <c r="V243" s="53"/>
      <c r="W243" s="53"/>
      <c r="X243" s="53"/>
      <c r="Y243" s="55">
        <f t="shared" si="3"/>
        <v>0</v>
      </c>
    </row>
    <row r="244" spans="1:25">
      <c r="A244" s="53"/>
      <c r="B244" s="53"/>
      <c r="C244" s="53"/>
      <c r="D244" s="54"/>
      <c r="E244" s="53"/>
      <c r="F244" s="53"/>
      <c r="G244" s="53"/>
      <c r="H244" s="53"/>
      <c r="I244" s="53"/>
      <c r="J244" s="53"/>
      <c r="K244" s="53"/>
      <c r="L244" s="53"/>
      <c r="M244" s="53"/>
      <c r="N244" s="53"/>
      <c r="O244" s="53"/>
      <c r="P244" s="53"/>
      <c r="Q244" s="53"/>
      <c r="R244" s="53"/>
      <c r="S244" s="53"/>
      <c r="T244" s="53"/>
      <c r="U244" s="53"/>
      <c r="V244" s="53"/>
      <c r="W244" s="53"/>
      <c r="X244" s="53"/>
      <c r="Y244" s="55">
        <f t="shared" si="3"/>
        <v>0</v>
      </c>
    </row>
    <row r="245" spans="1:25">
      <c r="A245" s="53"/>
      <c r="B245" s="53"/>
      <c r="C245" s="53"/>
      <c r="D245" s="54"/>
      <c r="E245" s="53"/>
      <c r="F245" s="53"/>
      <c r="G245" s="53"/>
      <c r="H245" s="53"/>
      <c r="I245" s="53"/>
      <c r="J245" s="53"/>
      <c r="K245" s="53"/>
      <c r="L245" s="53"/>
      <c r="M245" s="53"/>
      <c r="N245" s="53"/>
      <c r="O245" s="53"/>
      <c r="P245" s="53"/>
      <c r="Q245" s="53"/>
      <c r="R245" s="53"/>
      <c r="S245" s="53"/>
      <c r="T245" s="53"/>
      <c r="U245" s="53"/>
      <c r="V245" s="53"/>
      <c r="W245" s="53"/>
      <c r="X245" s="53"/>
      <c r="Y245" s="55">
        <f t="shared" si="3"/>
        <v>0</v>
      </c>
    </row>
    <row r="246" spans="1:25">
      <c r="A246" s="53"/>
      <c r="B246" s="53"/>
      <c r="C246" s="53"/>
      <c r="D246" s="54"/>
      <c r="E246" s="53"/>
      <c r="F246" s="53"/>
      <c r="G246" s="53"/>
      <c r="H246" s="53"/>
      <c r="I246" s="53"/>
      <c r="J246" s="53"/>
      <c r="K246" s="53"/>
      <c r="L246" s="53"/>
      <c r="M246" s="53"/>
      <c r="N246" s="53"/>
      <c r="O246" s="53"/>
      <c r="P246" s="53"/>
      <c r="Q246" s="53"/>
      <c r="R246" s="53"/>
      <c r="S246" s="53"/>
      <c r="T246" s="53"/>
      <c r="U246" s="53"/>
      <c r="V246" s="53"/>
      <c r="W246" s="53"/>
      <c r="X246" s="53"/>
      <c r="Y246" s="55">
        <f t="shared" si="3"/>
        <v>0</v>
      </c>
    </row>
    <row r="247" spans="1:25">
      <c r="A247" s="53"/>
      <c r="B247" s="53"/>
      <c r="C247" s="53"/>
      <c r="D247" s="54"/>
      <c r="E247" s="53"/>
      <c r="F247" s="53"/>
      <c r="G247" s="53"/>
      <c r="H247" s="53"/>
      <c r="I247" s="53"/>
      <c r="J247" s="53"/>
      <c r="K247" s="53"/>
      <c r="L247" s="53"/>
      <c r="M247" s="53"/>
      <c r="N247" s="53"/>
      <c r="O247" s="53"/>
      <c r="P247" s="53"/>
      <c r="Q247" s="53"/>
      <c r="R247" s="53"/>
      <c r="S247" s="53"/>
      <c r="T247" s="53"/>
      <c r="U247" s="53"/>
      <c r="V247" s="53"/>
      <c r="W247" s="53"/>
      <c r="X247" s="53"/>
      <c r="Y247" s="55">
        <f t="shared" si="3"/>
        <v>0</v>
      </c>
    </row>
    <row r="248" spans="1:25">
      <c r="A248" s="53"/>
      <c r="B248" s="53"/>
      <c r="C248" s="53"/>
      <c r="D248" s="54"/>
      <c r="E248" s="53"/>
      <c r="F248" s="53"/>
      <c r="G248" s="53"/>
      <c r="H248" s="53"/>
      <c r="I248" s="53"/>
      <c r="J248" s="53"/>
      <c r="K248" s="53"/>
      <c r="L248" s="53"/>
      <c r="M248" s="53"/>
      <c r="N248" s="53"/>
      <c r="O248" s="53"/>
      <c r="P248" s="53"/>
      <c r="Q248" s="53"/>
      <c r="R248" s="53"/>
      <c r="S248" s="53"/>
      <c r="T248" s="53"/>
      <c r="U248" s="53"/>
      <c r="V248" s="53"/>
      <c r="W248" s="53"/>
      <c r="X248" s="53"/>
      <c r="Y248" s="55">
        <f t="shared" si="3"/>
        <v>0</v>
      </c>
    </row>
    <row r="249" spans="1:25">
      <c r="A249" s="53"/>
      <c r="B249" s="53"/>
      <c r="C249" s="53"/>
      <c r="D249" s="54"/>
      <c r="E249" s="53"/>
      <c r="F249" s="53"/>
      <c r="G249" s="53"/>
      <c r="H249" s="53"/>
      <c r="I249" s="53"/>
      <c r="J249" s="53"/>
      <c r="K249" s="53"/>
      <c r="L249" s="53"/>
      <c r="M249" s="53"/>
      <c r="N249" s="53"/>
      <c r="O249" s="53"/>
      <c r="P249" s="53"/>
      <c r="Q249" s="53"/>
      <c r="R249" s="53"/>
      <c r="S249" s="53"/>
      <c r="T249" s="53"/>
      <c r="U249" s="53"/>
      <c r="V249" s="53"/>
      <c r="W249" s="53"/>
      <c r="X249" s="53"/>
      <c r="Y249" s="55">
        <f t="shared" si="3"/>
        <v>0</v>
      </c>
    </row>
    <row r="250" spans="1:25">
      <c r="A250" s="53"/>
      <c r="B250" s="53"/>
      <c r="C250" s="53"/>
      <c r="D250" s="54"/>
      <c r="E250" s="53"/>
      <c r="F250" s="53"/>
      <c r="G250" s="53"/>
      <c r="H250" s="53"/>
      <c r="I250" s="53"/>
      <c r="J250" s="53"/>
      <c r="K250" s="53"/>
      <c r="L250" s="53"/>
      <c r="M250" s="53"/>
      <c r="N250" s="53"/>
      <c r="O250" s="53"/>
      <c r="P250" s="53"/>
      <c r="Q250" s="53"/>
      <c r="R250" s="53"/>
      <c r="S250" s="53"/>
      <c r="T250" s="53"/>
      <c r="U250" s="53"/>
      <c r="V250" s="53"/>
      <c r="W250" s="53"/>
      <c r="X250" s="53"/>
      <c r="Y250" s="55">
        <f t="shared" si="3"/>
        <v>0</v>
      </c>
    </row>
    <row r="251" spans="1:25">
      <c r="A251" s="53"/>
      <c r="B251" s="53"/>
      <c r="C251" s="53"/>
      <c r="D251" s="54"/>
      <c r="E251" s="53"/>
      <c r="F251" s="53"/>
      <c r="G251" s="53"/>
      <c r="H251" s="53"/>
      <c r="I251" s="53"/>
      <c r="J251" s="53"/>
      <c r="K251" s="53"/>
      <c r="L251" s="53"/>
      <c r="M251" s="53"/>
      <c r="N251" s="53"/>
      <c r="O251" s="53"/>
      <c r="P251" s="53"/>
      <c r="Q251" s="53"/>
      <c r="R251" s="53"/>
      <c r="S251" s="53"/>
      <c r="T251" s="53"/>
      <c r="U251" s="53"/>
      <c r="V251" s="53"/>
      <c r="W251" s="53"/>
      <c r="X251" s="53"/>
      <c r="Y251" s="55">
        <f t="shared" si="3"/>
        <v>0</v>
      </c>
    </row>
    <row r="252" spans="1:25">
      <c r="A252" s="53"/>
      <c r="B252" s="53"/>
      <c r="C252" s="53"/>
      <c r="D252" s="54"/>
      <c r="E252" s="53"/>
      <c r="F252" s="53"/>
      <c r="G252" s="53"/>
      <c r="H252" s="53"/>
      <c r="I252" s="53"/>
      <c r="J252" s="53"/>
      <c r="K252" s="53"/>
      <c r="L252" s="53"/>
      <c r="M252" s="53"/>
      <c r="N252" s="53"/>
      <c r="O252" s="53"/>
      <c r="P252" s="53"/>
      <c r="Q252" s="53"/>
      <c r="R252" s="53"/>
      <c r="S252" s="53"/>
      <c r="T252" s="53"/>
      <c r="U252" s="53"/>
      <c r="V252" s="53"/>
      <c r="W252" s="53"/>
      <c r="X252" s="53"/>
      <c r="Y252" s="55">
        <f t="shared" si="3"/>
        <v>0</v>
      </c>
    </row>
    <row r="253" spans="1:25">
      <c r="A253" s="53"/>
      <c r="B253" s="53"/>
      <c r="C253" s="53"/>
      <c r="D253" s="54"/>
      <c r="E253" s="53"/>
      <c r="F253" s="53"/>
      <c r="G253" s="53"/>
      <c r="H253" s="53"/>
      <c r="I253" s="53"/>
      <c r="J253" s="53"/>
      <c r="K253" s="53"/>
      <c r="L253" s="53"/>
      <c r="M253" s="53"/>
      <c r="N253" s="53"/>
      <c r="O253" s="53"/>
      <c r="P253" s="53"/>
      <c r="Q253" s="53"/>
      <c r="R253" s="53"/>
      <c r="S253" s="53"/>
      <c r="T253" s="53"/>
      <c r="U253" s="53"/>
      <c r="V253" s="53"/>
      <c r="W253" s="53"/>
      <c r="X253" s="53"/>
      <c r="Y253" s="55">
        <f t="shared" si="3"/>
        <v>0</v>
      </c>
    </row>
    <row r="254" spans="1:25">
      <c r="A254" s="53"/>
      <c r="B254" s="53"/>
      <c r="C254" s="53"/>
      <c r="D254" s="54"/>
      <c r="E254" s="53"/>
      <c r="F254" s="53"/>
      <c r="G254" s="53"/>
      <c r="H254" s="53"/>
      <c r="I254" s="53"/>
      <c r="J254" s="53"/>
      <c r="K254" s="53"/>
      <c r="L254" s="53"/>
      <c r="M254" s="53"/>
      <c r="N254" s="53"/>
      <c r="O254" s="53"/>
      <c r="P254" s="53"/>
      <c r="Q254" s="53"/>
      <c r="R254" s="53"/>
      <c r="S254" s="53"/>
      <c r="T254" s="53"/>
      <c r="U254" s="53"/>
      <c r="V254" s="53"/>
      <c r="W254" s="53"/>
      <c r="X254" s="53"/>
      <c r="Y254" s="55">
        <f t="shared" si="3"/>
        <v>0</v>
      </c>
    </row>
    <row r="255" spans="1:25">
      <c r="A255" s="53"/>
      <c r="B255" s="53"/>
      <c r="C255" s="53"/>
      <c r="D255" s="54"/>
      <c r="E255" s="53"/>
      <c r="F255" s="53"/>
      <c r="G255" s="53"/>
      <c r="H255" s="53"/>
      <c r="I255" s="53"/>
      <c r="J255" s="53"/>
      <c r="K255" s="53"/>
      <c r="L255" s="53"/>
      <c r="M255" s="53"/>
      <c r="N255" s="53"/>
      <c r="O255" s="53"/>
      <c r="P255" s="53"/>
      <c r="Q255" s="53"/>
      <c r="R255" s="53"/>
      <c r="S255" s="53"/>
      <c r="T255" s="53"/>
      <c r="U255" s="53"/>
      <c r="V255" s="53"/>
      <c r="W255" s="53"/>
      <c r="X255" s="53"/>
      <c r="Y255" s="55">
        <f t="shared" si="3"/>
        <v>0</v>
      </c>
    </row>
    <row r="256" spans="1:25">
      <c r="A256" s="53"/>
      <c r="B256" s="53"/>
      <c r="C256" s="53"/>
      <c r="D256" s="54"/>
      <c r="E256" s="53"/>
      <c r="F256" s="53"/>
      <c r="G256" s="53"/>
      <c r="H256" s="53"/>
      <c r="I256" s="53"/>
      <c r="J256" s="53"/>
      <c r="K256" s="53"/>
      <c r="L256" s="53"/>
      <c r="M256" s="53"/>
      <c r="N256" s="53"/>
      <c r="O256" s="53"/>
      <c r="P256" s="53"/>
      <c r="Q256" s="53"/>
      <c r="R256" s="53"/>
      <c r="S256" s="53"/>
      <c r="T256" s="53"/>
      <c r="U256" s="53"/>
      <c r="V256" s="53"/>
      <c r="W256" s="53"/>
      <c r="X256" s="53"/>
      <c r="Y256" s="55">
        <f t="shared" si="3"/>
        <v>0</v>
      </c>
    </row>
    <row r="257" spans="1:25">
      <c r="A257" s="53"/>
      <c r="B257" s="53"/>
      <c r="C257" s="53"/>
      <c r="D257" s="54"/>
      <c r="E257" s="53"/>
      <c r="F257" s="53"/>
      <c r="G257" s="53"/>
      <c r="H257" s="53"/>
      <c r="I257" s="53"/>
      <c r="J257" s="53"/>
      <c r="K257" s="53"/>
      <c r="L257" s="53"/>
      <c r="M257" s="53"/>
      <c r="N257" s="53"/>
      <c r="O257" s="53"/>
      <c r="P257" s="53"/>
      <c r="Q257" s="53"/>
      <c r="R257" s="53"/>
      <c r="S257" s="53"/>
      <c r="T257" s="53"/>
      <c r="U257" s="53"/>
      <c r="V257" s="53"/>
      <c r="W257" s="53"/>
      <c r="X257" s="53"/>
      <c r="Y257" s="55">
        <f t="shared" si="3"/>
        <v>0</v>
      </c>
    </row>
    <row r="258" spans="1:25">
      <c r="A258" s="53"/>
      <c r="B258" s="53"/>
      <c r="C258" s="53"/>
      <c r="D258" s="54"/>
      <c r="E258" s="53"/>
      <c r="F258" s="53"/>
      <c r="G258" s="53"/>
      <c r="H258" s="53"/>
      <c r="I258" s="53"/>
      <c r="J258" s="53"/>
      <c r="K258" s="53"/>
      <c r="L258" s="53"/>
      <c r="M258" s="53"/>
      <c r="N258" s="53"/>
      <c r="O258" s="53"/>
      <c r="P258" s="53"/>
      <c r="Q258" s="53"/>
      <c r="R258" s="53"/>
      <c r="S258" s="53"/>
      <c r="T258" s="53"/>
      <c r="U258" s="53"/>
      <c r="V258" s="53"/>
      <c r="W258" s="53"/>
      <c r="X258" s="53"/>
      <c r="Y258" s="55">
        <f t="shared" si="3"/>
        <v>0</v>
      </c>
    </row>
    <row r="259" spans="1:25">
      <c r="A259" s="53"/>
      <c r="B259" s="53"/>
      <c r="C259" s="53"/>
      <c r="D259" s="54"/>
      <c r="E259" s="53"/>
      <c r="F259" s="53"/>
      <c r="G259" s="53"/>
      <c r="H259" s="53"/>
      <c r="I259" s="53"/>
      <c r="J259" s="53"/>
      <c r="K259" s="53"/>
      <c r="L259" s="53"/>
      <c r="M259" s="53"/>
      <c r="N259" s="53"/>
      <c r="O259" s="53"/>
      <c r="P259" s="53"/>
      <c r="Q259" s="53"/>
      <c r="R259" s="53"/>
      <c r="S259" s="53"/>
      <c r="T259" s="53"/>
      <c r="U259" s="53"/>
      <c r="V259" s="53"/>
      <c r="W259" s="53"/>
      <c r="X259" s="53"/>
      <c r="Y259" s="55">
        <f t="shared" si="3"/>
        <v>0</v>
      </c>
    </row>
    <row r="260" spans="1:25">
      <c r="A260" s="53"/>
      <c r="B260" s="53"/>
      <c r="C260" s="53"/>
      <c r="D260" s="54"/>
      <c r="E260" s="53"/>
      <c r="F260" s="53"/>
      <c r="G260" s="53"/>
      <c r="H260" s="53"/>
      <c r="I260" s="53"/>
      <c r="J260" s="53"/>
      <c r="K260" s="53"/>
      <c r="L260" s="53"/>
      <c r="M260" s="53"/>
      <c r="N260" s="53"/>
      <c r="O260" s="53"/>
      <c r="P260" s="53"/>
      <c r="Q260" s="53"/>
      <c r="R260" s="53"/>
      <c r="S260" s="53"/>
      <c r="T260" s="53"/>
      <c r="U260" s="53"/>
      <c r="V260" s="53"/>
      <c r="W260" s="53"/>
      <c r="X260" s="53"/>
      <c r="Y260" s="55">
        <f t="shared" si="3"/>
        <v>0</v>
      </c>
    </row>
    <row r="261" spans="1:25">
      <c r="A261" s="53"/>
      <c r="B261" s="53"/>
      <c r="C261" s="53"/>
      <c r="D261" s="54"/>
      <c r="E261" s="53"/>
      <c r="F261" s="53"/>
      <c r="G261" s="53"/>
      <c r="H261" s="53"/>
      <c r="I261" s="53"/>
      <c r="J261" s="53"/>
      <c r="K261" s="53"/>
      <c r="L261" s="53"/>
      <c r="M261" s="53"/>
      <c r="N261" s="53"/>
      <c r="O261" s="53"/>
      <c r="P261" s="53"/>
      <c r="Q261" s="53"/>
      <c r="R261" s="53"/>
      <c r="S261" s="53"/>
      <c r="T261" s="53"/>
      <c r="U261" s="53"/>
      <c r="V261" s="53"/>
      <c r="W261" s="53"/>
      <c r="X261" s="53"/>
      <c r="Y261" s="55">
        <f t="shared" si="3"/>
        <v>0</v>
      </c>
    </row>
    <row r="262" spans="1:25">
      <c r="A262" s="53"/>
      <c r="B262" s="53"/>
      <c r="C262" s="53"/>
      <c r="D262" s="54"/>
      <c r="E262" s="53"/>
      <c r="F262" s="53"/>
      <c r="G262" s="53"/>
      <c r="H262" s="53"/>
      <c r="I262" s="53"/>
      <c r="J262" s="53"/>
      <c r="K262" s="53"/>
      <c r="L262" s="53"/>
      <c r="M262" s="53"/>
      <c r="N262" s="53"/>
      <c r="O262" s="53"/>
      <c r="P262" s="53"/>
      <c r="Q262" s="53"/>
      <c r="R262" s="53"/>
      <c r="S262" s="53"/>
      <c r="T262" s="53"/>
      <c r="U262" s="53"/>
      <c r="V262" s="53"/>
      <c r="W262" s="53"/>
      <c r="X262" s="53"/>
      <c r="Y262" s="55">
        <f t="shared" si="3"/>
        <v>0</v>
      </c>
    </row>
    <row r="263" spans="1:25">
      <c r="A263" s="53"/>
      <c r="B263" s="53"/>
      <c r="C263" s="53"/>
      <c r="D263" s="54"/>
      <c r="E263" s="53"/>
      <c r="F263" s="53"/>
      <c r="G263" s="53"/>
      <c r="H263" s="53"/>
      <c r="I263" s="53"/>
      <c r="J263" s="53"/>
      <c r="K263" s="53"/>
      <c r="L263" s="53"/>
      <c r="M263" s="53"/>
      <c r="N263" s="53"/>
      <c r="O263" s="53"/>
      <c r="P263" s="53"/>
      <c r="Q263" s="53"/>
      <c r="R263" s="53"/>
      <c r="S263" s="53"/>
      <c r="T263" s="53"/>
      <c r="U263" s="53"/>
      <c r="V263" s="53"/>
      <c r="W263" s="53"/>
      <c r="X263" s="53"/>
      <c r="Y263" s="55">
        <f t="shared" si="3"/>
        <v>0</v>
      </c>
    </row>
    <row r="264" spans="1:25">
      <c r="A264" s="53"/>
      <c r="B264" s="53"/>
      <c r="C264" s="53"/>
      <c r="D264" s="54"/>
      <c r="E264" s="53"/>
      <c r="F264" s="53"/>
      <c r="G264" s="53"/>
      <c r="H264" s="53"/>
      <c r="I264" s="53"/>
      <c r="J264" s="53"/>
      <c r="K264" s="53"/>
      <c r="L264" s="53"/>
      <c r="M264" s="53"/>
      <c r="N264" s="53"/>
      <c r="O264" s="53"/>
      <c r="P264" s="53"/>
      <c r="Q264" s="53"/>
      <c r="R264" s="53"/>
      <c r="S264" s="53"/>
      <c r="T264" s="53"/>
      <c r="U264" s="53"/>
      <c r="V264" s="53"/>
      <c r="W264" s="53"/>
      <c r="X264" s="53"/>
      <c r="Y264" s="55">
        <f t="shared" si="3"/>
        <v>0</v>
      </c>
    </row>
    <row r="265" spans="1:25">
      <c r="A265" s="53"/>
      <c r="B265" s="53"/>
      <c r="C265" s="53"/>
      <c r="D265" s="54"/>
      <c r="E265" s="53"/>
      <c r="F265" s="53"/>
      <c r="G265" s="53"/>
      <c r="H265" s="53"/>
      <c r="I265" s="53"/>
      <c r="J265" s="53"/>
      <c r="K265" s="53"/>
      <c r="L265" s="53"/>
      <c r="M265" s="53"/>
      <c r="N265" s="53"/>
      <c r="O265" s="53"/>
      <c r="P265" s="53"/>
      <c r="Q265" s="53"/>
      <c r="R265" s="53"/>
      <c r="S265" s="53"/>
      <c r="T265" s="53"/>
      <c r="U265" s="53"/>
      <c r="V265" s="53"/>
      <c r="W265" s="53"/>
      <c r="X265" s="53"/>
      <c r="Y265" s="55">
        <f t="shared" si="3"/>
        <v>0</v>
      </c>
    </row>
    <row r="266" spans="1:25">
      <c r="A266" s="53"/>
      <c r="B266" s="53"/>
      <c r="C266" s="53"/>
      <c r="D266" s="54"/>
      <c r="E266" s="53"/>
      <c r="F266" s="53"/>
      <c r="G266" s="53"/>
      <c r="H266" s="53"/>
      <c r="I266" s="53"/>
      <c r="J266" s="53"/>
      <c r="K266" s="53"/>
      <c r="L266" s="53"/>
      <c r="M266" s="53"/>
      <c r="N266" s="53"/>
      <c r="O266" s="53"/>
      <c r="P266" s="53"/>
      <c r="Q266" s="53"/>
      <c r="R266" s="53"/>
      <c r="S266" s="53"/>
      <c r="T266" s="53"/>
      <c r="U266" s="53"/>
      <c r="V266" s="53"/>
      <c r="W266" s="53"/>
      <c r="X266" s="53"/>
      <c r="Y266" s="55">
        <f t="shared" si="3"/>
        <v>0</v>
      </c>
    </row>
    <row r="267" spans="1:25">
      <c r="A267" s="53"/>
      <c r="B267" s="53"/>
      <c r="C267" s="53"/>
      <c r="D267" s="54"/>
      <c r="E267" s="53"/>
      <c r="F267" s="53"/>
      <c r="G267" s="53"/>
      <c r="H267" s="53"/>
      <c r="I267" s="53"/>
      <c r="J267" s="53"/>
      <c r="K267" s="53"/>
      <c r="L267" s="53"/>
      <c r="M267" s="53"/>
      <c r="N267" s="53"/>
      <c r="O267" s="53"/>
      <c r="P267" s="53"/>
      <c r="Q267" s="53"/>
      <c r="R267" s="53"/>
      <c r="S267" s="53"/>
      <c r="T267" s="53"/>
      <c r="U267" s="53"/>
      <c r="V267" s="53"/>
      <c r="W267" s="53"/>
      <c r="X267" s="53"/>
      <c r="Y267" s="55">
        <f t="shared" ref="Y267:Y302" si="4">SUM(E267:X267)</f>
        <v>0</v>
      </c>
    </row>
    <row r="268" spans="1:25">
      <c r="A268" s="53"/>
      <c r="B268" s="53"/>
      <c r="C268" s="53"/>
      <c r="D268" s="54"/>
      <c r="E268" s="53"/>
      <c r="F268" s="53"/>
      <c r="G268" s="53"/>
      <c r="H268" s="53"/>
      <c r="I268" s="53"/>
      <c r="J268" s="53"/>
      <c r="K268" s="53"/>
      <c r="L268" s="53"/>
      <c r="M268" s="53"/>
      <c r="N268" s="53"/>
      <c r="O268" s="53"/>
      <c r="P268" s="53"/>
      <c r="Q268" s="53"/>
      <c r="R268" s="53"/>
      <c r="S268" s="53"/>
      <c r="T268" s="53"/>
      <c r="U268" s="53"/>
      <c r="V268" s="53"/>
      <c r="W268" s="53"/>
      <c r="X268" s="53"/>
      <c r="Y268" s="55">
        <f t="shared" si="4"/>
        <v>0</v>
      </c>
    </row>
    <row r="269" spans="1:25">
      <c r="A269" s="53"/>
      <c r="B269" s="53"/>
      <c r="C269" s="53"/>
      <c r="D269" s="54"/>
      <c r="E269" s="53"/>
      <c r="F269" s="53"/>
      <c r="G269" s="53"/>
      <c r="H269" s="53"/>
      <c r="I269" s="53"/>
      <c r="J269" s="53"/>
      <c r="K269" s="53"/>
      <c r="L269" s="53"/>
      <c r="M269" s="53"/>
      <c r="N269" s="53"/>
      <c r="O269" s="53"/>
      <c r="P269" s="53"/>
      <c r="Q269" s="53"/>
      <c r="R269" s="53"/>
      <c r="S269" s="53"/>
      <c r="T269" s="53"/>
      <c r="U269" s="53"/>
      <c r="V269" s="53"/>
      <c r="W269" s="53"/>
      <c r="X269" s="53"/>
      <c r="Y269" s="55">
        <f t="shared" si="4"/>
        <v>0</v>
      </c>
    </row>
    <row r="270" spans="1:25">
      <c r="A270" s="53"/>
      <c r="B270" s="53"/>
      <c r="C270" s="53"/>
      <c r="D270" s="54"/>
      <c r="E270" s="53"/>
      <c r="F270" s="53"/>
      <c r="G270" s="53"/>
      <c r="H270" s="53"/>
      <c r="I270" s="53"/>
      <c r="J270" s="53"/>
      <c r="K270" s="53"/>
      <c r="L270" s="53"/>
      <c r="M270" s="53"/>
      <c r="N270" s="53"/>
      <c r="O270" s="53"/>
      <c r="P270" s="53"/>
      <c r="Q270" s="53"/>
      <c r="R270" s="53"/>
      <c r="S270" s="53"/>
      <c r="T270" s="53"/>
      <c r="U270" s="53"/>
      <c r="V270" s="53"/>
      <c r="W270" s="53"/>
      <c r="X270" s="53"/>
      <c r="Y270" s="55">
        <f t="shared" si="4"/>
        <v>0</v>
      </c>
    </row>
    <row r="271" spans="1:25">
      <c r="A271" s="53"/>
      <c r="B271" s="53"/>
      <c r="C271" s="53"/>
      <c r="D271" s="54"/>
      <c r="E271" s="53"/>
      <c r="F271" s="53"/>
      <c r="G271" s="53"/>
      <c r="H271" s="53"/>
      <c r="I271" s="53"/>
      <c r="J271" s="53"/>
      <c r="K271" s="53"/>
      <c r="L271" s="53"/>
      <c r="M271" s="53"/>
      <c r="N271" s="53"/>
      <c r="O271" s="53"/>
      <c r="P271" s="53"/>
      <c r="Q271" s="53"/>
      <c r="R271" s="53"/>
      <c r="S271" s="53"/>
      <c r="T271" s="53"/>
      <c r="U271" s="53"/>
      <c r="V271" s="53"/>
      <c r="W271" s="53"/>
      <c r="X271" s="53"/>
      <c r="Y271" s="55">
        <f t="shared" si="4"/>
        <v>0</v>
      </c>
    </row>
    <row r="272" spans="1:25">
      <c r="A272" s="53"/>
      <c r="B272" s="53"/>
      <c r="C272" s="53"/>
      <c r="D272" s="54"/>
      <c r="E272" s="53"/>
      <c r="F272" s="53"/>
      <c r="G272" s="53"/>
      <c r="H272" s="53"/>
      <c r="I272" s="53"/>
      <c r="J272" s="53"/>
      <c r="K272" s="53"/>
      <c r="L272" s="53"/>
      <c r="M272" s="53"/>
      <c r="N272" s="53"/>
      <c r="O272" s="53"/>
      <c r="P272" s="53"/>
      <c r="Q272" s="53"/>
      <c r="R272" s="53"/>
      <c r="S272" s="53"/>
      <c r="T272" s="53"/>
      <c r="U272" s="53"/>
      <c r="V272" s="53"/>
      <c r="W272" s="53"/>
      <c r="X272" s="53"/>
      <c r="Y272" s="55">
        <f t="shared" si="4"/>
        <v>0</v>
      </c>
    </row>
    <row r="273" spans="1:25">
      <c r="A273" s="53"/>
      <c r="B273" s="53"/>
      <c r="C273" s="53"/>
      <c r="D273" s="54"/>
      <c r="E273" s="53"/>
      <c r="F273" s="53"/>
      <c r="G273" s="53"/>
      <c r="H273" s="53"/>
      <c r="I273" s="53"/>
      <c r="J273" s="53"/>
      <c r="K273" s="53"/>
      <c r="L273" s="53"/>
      <c r="M273" s="53"/>
      <c r="N273" s="53"/>
      <c r="O273" s="53"/>
      <c r="P273" s="53"/>
      <c r="Q273" s="53"/>
      <c r="R273" s="53"/>
      <c r="S273" s="53"/>
      <c r="T273" s="53"/>
      <c r="U273" s="53"/>
      <c r="V273" s="53"/>
      <c r="W273" s="53"/>
      <c r="X273" s="53"/>
      <c r="Y273" s="55">
        <f t="shared" si="4"/>
        <v>0</v>
      </c>
    </row>
    <row r="274" spans="1:25">
      <c r="A274" s="53"/>
      <c r="B274" s="53"/>
      <c r="C274" s="53"/>
      <c r="D274" s="54"/>
      <c r="E274" s="53"/>
      <c r="F274" s="53"/>
      <c r="G274" s="53"/>
      <c r="H274" s="53"/>
      <c r="I274" s="53"/>
      <c r="J274" s="53"/>
      <c r="K274" s="53"/>
      <c r="L274" s="53"/>
      <c r="M274" s="53"/>
      <c r="N274" s="53"/>
      <c r="O274" s="53"/>
      <c r="P274" s="53"/>
      <c r="Q274" s="53"/>
      <c r="R274" s="53"/>
      <c r="S274" s="53"/>
      <c r="T274" s="53"/>
      <c r="U274" s="53"/>
      <c r="V274" s="53"/>
      <c r="W274" s="53"/>
      <c r="X274" s="53"/>
      <c r="Y274" s="55">
        <f t="shared" si="4"/>
        <v>0</v>
      </c>
    </row>
    <row r="275" spans="1:25">
      <c r="A275" s="53"/>
      <c r="B275" s="53"/>
      <c r="C275" s="53"/>
      <c r="D275" s="54"/>
      <c r="E275" s="53"/>
      <c r="F275" s="53"/>
      <c r="G275" s="53"/>
      <c r="H275" s="53"/>
      <c r="I275" s="53"/>
      <c r="J275" s="53"/>
      <c r="K275" s="53"/>
      <c r="L275" s="53"/>
      <c r="M275" s="53"/>
      <c r="N275" s="53"/>
      <c r="O275" s="53"/>
      <c r="P275" s="53"/>
      <c r="Q275" s="53"/>
      <c r="R275" s="53"/>
      <c r="S275" s="53"/>
      <c r="T275" s="53"/>
      <c r="U275" s="53"/>
      <c r="V275" s="53"/>
      <c r="W275" s="53"/>
      <c r="X275" s="53"/>
      <c r="Y275" s="55">
        <f t="shared" si="4"/>
        <v>0</v>
      </c>
    </row>
    <row r="276" spans="1:25">
      <c r="A276" s="53"/>
      <c r="B276" s="53"/>
      <c r="C276" s="53"/>
      <c r="D276" s="54"/>
      <c r="E276" s="53"/>
      <c r="F276" s="53"/>
      <c r="G276" s="53"/>
      <c r="H276" s="53"/>
      <c r="I276" s="53"/>
      <c r="J276" s="53"/>
      <c r="K276" s="53"/>
      <c r="L276" s="53"/>
      <c r="M276" s="53"/>
      <c r="N276" s="53"/>
      <c r="O276" s="53"/>
      <c r="P276" s="53"/>
      <c r="Q276" s="53"/>
      <c r="R276" s="53"/>
      <c r="S276" s="53"/>
      <c r="T276" s="53"/>
      <c r="U276" s="53"/>
      <c r="V276" s="53"/>
      <c r="W276" s="53"/>
      <c r="X276" s="53"/>
      <c r="Y276" s="55">
        <f t="shared" si="4"/>
        <v>0</v>
      </c>
    </row>
    <row r="277" spans="1:25">
      <c r="A277" s="53"/>
      <c r="B277" s="53"/>
      <c r="C277" s="53"/>
      <c r="D277" s="54"/>
      <c r="E277" s="53"/>
      <c r="F277" s="53"/>
      <c r="G277" s="53"/>
      <c r="H277" s="53"/>
      <c r="I277" s="53"/>
      <c r="J277" s="53"/>
      <c r="K277" s="53"/>
      <c r="L277" s="53"/>
      <c r="M277" s="53"/>
      <c r="N277" s="53"/>
      <c r="O277" s="53"/>
      <c r="P277" s="53"/>
      <c r="Q277" s="53"/>
      <c r="R277" s="53"/>
      <c r="S277" s="53"/>
      <c r="T277" s="53"/>
      <c r="U277" s="53"/>
      <c r="V277" s="53"/>
      <c r="W277" s="53"/>
      <c r="X277" s="53"/>
      <c r="Y277" s="55">
        <f t="shared" si="4"/>
        <v>0</v>
      </c>
    </row>
    <row r="278" spans="1:25">
      <c r="A278" s="53"/>
      <c r="B278" s="53"/>
      <c r="C278" s="53"/>
      <c r="D278" s="54"/>
      <c r="E278" s="53"/>
      <c r="F278" s="53"/>
      <c r="G278" s="53"/>
      <c r="H278" s="53"/>
      <c r="I278" s="53"/>
      <c r="J278" s="53"/>
      <c r="K278" s="53"/>
      <c r="L278" s="53"/>
      <c r="M278" s="53"/>
      <c r="N278" s="53"/>
      <c r="O278" s="53"/>
      <c r="P278" s="53"/>
      <c r="Q278" s="53"/>
      <c r="R278" s="53"/>
      <c r="S278" s="53"/>
      <c r="T278" s="53"/>
      <c r="U278" s="53"/>
      <c r="V278" s="53"/>
      <c r="W278" s="53"/>
      <c r="X278" s="53"/>
      <c r="Y278" s="55">
        <f t="shared" si="4"/>
        <v>0</v>
      </c>
    </row>
    <row r="279" spans="1:25">
      <c r="A279" s="53"/>
      <c r="B279" s="53"/>
      <c r="C279" s="53"/>
      <c r="D279" s="54"/>
      <c r="E279" s="53"/>
      <c r="F279" s="53"/>
      <c r="G279" s="53"/>
      <c r="H279" s="53"/>
      <c r="I279" s="53"/>
      <c r="J279" s="53"/>
      <c r="K279" s="53"/>
      <c r="L279" s="53"/>
      <c r="M279" s="53"/>
      <c r="N279" s="53"/>
      <c r="O279" s="53"/>
      <c r="P279" s="53"/>
      <c r="Q279" s="53"/>
      <c r="R279" s="53"/>
      <c r="S279" s="53"/>
      <c r="T279" s="53"/>
      <c r="U279" s="53"/>
      <c r="V279" s="53"/>
      <c r="W279" s="53"/>
      <c r="X279" s="53"/>
      <c r="Y279" s="55">
        <f t="shared" si="4"/>
        <v>0</v>
      </c>
    </row>
    <row r="280" spans="1:25">
      <c r="A280" s="53"/>
      <c r="B280" s="53"/>
      <c r="C280" s="53"/>
      <c r="D280" s="54"/>
      <c r="E280" s="53"/>
      <c r="F280" s="53"/>
      <c r="G280" s="53"/>
      <c r="H280" s="53"/>
      <c r="I280" s="53"/>
      <c r="J280" s="53"/>
      <c r="K280" s="53"/>
      <c r="L280" s="53"/>
      <c r="M280" s="53"/>
      <c r="N280" s="53"/>
      <c r="O280" s="53"/>
      <c r="P280" s="53"/>
      <c r="Q280" s="53"/>
      <c r="R280" s="53"/>
      <c r="S280" s="53"/>
      <c r="T280" s="53"/>
      <c r="U280" s="53"/>
      <c r="V280" s="53"/>
      <c r="W280" s="53"/>
      <c r="X280" s="53"/>
      <c r="Y280" s="55">
        <f t="shared" si="4"/>
        <v>0</v>
      </c>
    </row>
    <row r="281" spans="1:25">
      <c r="A281" s="53"/>
      <c r="B281" s="53"/>
      <c r="C281" s="53"/>
      <c r="D281" s="54"/>
      <c r="E281" s="53"/>
      <c r="F281" s="53"/>
      <c r="G281" s="53"/>
      <c r="H281" s="53"/>
      <c r="I281" s="53"/>
      <c r="J281" s="53"/>
      <c r="K281" s="53"/>
      <c r="L281" s="53"/>
      <c r="M281" s="53"/>
      <c r="N281" s="53"/>
      <c r="O281" s="53"/>
      <c r="P281" s="53"/>
      <c r="Q281" s="53"/>
      <c r="R281" s="53"/>
      <c r="S281" s="53"/>
      <c r="T281" s="53"/>
      <c r="U281" s="53"/>
      <c r="V281" s="53"/>
      <c r="W281" s="53"/>
      <c r="X281" s="53"/>
      <c r="Y281" s="55">
        <f t="shared" si="4"/>
        <v>0</v>
      </c>
    </row>
    <row r="282" spans="1:25">
      <c r="A282" s="53"/>
      <c r="B282" s="53"/>
      <c r="C282" s="53"/>
      <c r="D282" s="54"/>
      <c r="E282" s="53"/>
      <c r="F282" s="53"/>
      <c r="G282" s="53"/>
      <c r="H282" s="53"/>
      <c r="I282" s="53"/>
      <c r="J282" s="53"/>
      <c r="K282" s="53"/>
      <c r="L282" s="53"/>
      <c r="M282" s="53"/>
      <c r="N282" s="53"/>
      <c r="O282" s="53"/>
      <c r="P282" s="53"/>
      <c r="Q282" s="53"/>
      <c r="R282" s="53"/>
      <c r="S282" s="53"/>
      <c r="T282" s="53"/>
      <c r="U282" s="53"/>
      <c r="V282" s="53"/>
      <c r="W282" s="53"/>
      <c r="X282" s="53"/>
      <c r="Y282" s="55">
        <f t="shared" si="4"/>
        <v>0</v>
      </c>
    </row>
    <row r="283" spans="1:25">
      <c r="A283" s="53"/>
      <c r="B283" s="53"/>
      <c r="C283" s="53"/>
      <c r="D283" s="54"/>
      <c r="E283" s="53"/>
      <c r="F283" s="53"/>
      <c r="G283" s="53"/>
      <c r="H283" s="53"/>
      <c r="I283" s="53"/>
      <c r="J283" s="53"/>
      <c r="K283" s="53"/>
      <c r="L283" s="53"/>
      <c r="M283" s="53"/>
      <c r="N283" s="53"/>
      <c r="O283" s="53"/>
      <c r="P283" s="53"/>
      <c r="Q283" s="53"/>
      <c r="R283" s="53"/>
      <c r="S283" s="53"/>
      <c r="T283" s="53"/>
      <c r="U283" s="53"/>
      <c r="V283" s="53"/>
      <c r="W283" s="53"/>
      <c r="X283" s="53"/>
      <c r="Y283" s="55">
        <f t="shared" si="4"/>
        <v>0</v>
      </c>
    </row>
    <row r="284" spans="1:25">
      <c r="A284" s="53"/>
      <c r="B284" s="53"/>
      <c r="C284" s="53"/>
      <c r="D284" s="54"/>
      <c r="E284" s="53"/>
      <c r="F284" s="53"/>
      <c r="G284" s="53"/>
      <c r="H284" s="53"/>
      <c r="I284" s="53"/>
      <c r="J284" s="53"/>
      <c r="K284" s="53"/>
      <c r="L284" s="53"/>
      <c r="M284" s="53"/>
      <c r="N284" s="53"/>
      <c r="O284" s="53"/>
      <c r="P284" s="53"/>
      <c r="Q284" s="53"/>
      <c r="R284" s="53"/>
      <c r="S284" s="53"/>
      <c r="T284" s="53"/>
      <c r="U284" s="53"/>
      <c r="V284" s="53"/>
      <c r="W284" s="53"/>
      <c r="X284" s="53"/>
      <c r="Y284" s="55">
        <f t="shared" si="4"/>
        <v>0</v>
      </c>
    </row>
    <row r="285" spans="1:25">
      <c r="A285" s="53"/>
      <c r="B285" s="53"/>
      <c r="C285" s="53"/>
      <c r="D285" s="54"/>
      <c r="E285" s="53"/>
      <c r="F285" s="53"/>
      <c r="G285" s="53"/>
      <c r="H285" s="53"/>
      <c r="I285" s="53"/>
      <c r="J285" s="53"/>
      <c r="K285" s="53"/>
      <c r="L285" s="53"/>
      <c r="M285" s="53"/>
      <c r="N285" s="53"/>
      <c r="O285" s="53"/>
      <c r="P285" s="53"/>
      <c r="Q285" s="53"/>
      <c r="R285" s="53"/>
      <c r="S285" s="53"/>
      <c r="T285" s="53"/>
      <c r="U285" s="53"/>
      <c r="V285" s="53"/>
      <c r="W285" s="53"/>
      <c r="X285" s="53"/>
      <c r="Y285" s="55">
        <f t="shared" si="4"/>
        <v>0</v>
      </c>
    </row>
    <row r="286" spans="1:25">
      <c r="A286" s="53"/>
      <c r="B286" s="53"/>
      <c r="C286" s="53"/>
      <c r="D286" s="54"/>
      <c r="E286" s="53"/>
      <c r="F286" s="53"/>
      <c r="G286" s="53"/>
      <c r="H286" s="53"/>
      <c r="I286" s="53"/>
      <c r="J286" s="53"/>
      <c r="K286" s="53"/>
      <c r="L286" s="53"/>
      <c r="M286" s="53"/>
      <c r="N286" s="53"/>
      <c r="O286" s="53"/>
      <c r="P286" s="53"/>
      <c r="Q286" s="53"/>
      <c r="R286" s="53"/>
      <c r="S286" s="53"/>
      <c r="T286" s="53"/>
      <c r="U286" s="53"/>
      <c r="V286" s="53"/>
      <c r="W286" s="53"/>
      <c r="X286" s="53"/>
      <c r="Y286" s="55">
        <f t="shared" si="4"/>
        <v>0</v>
      </c>
    </row>
    <row r="287" spans="1:25">
      <c r="A287" s="53"/>
      <c r="B287" s="53"/>
      <c r="C287" s="53"/>
      <c r="D287" s="54"/>
      <c r="E287" s="53"/>
      <c r="F287" s="53"/>
      <c r="G287" s="53"/>
      <c r="H287" s="53"/>
      <c r="I287" s="53"/>
      <c r="J287" s="53"/>
      <c r="K287" s="53"/>
      <c r="L287" s="53"/>
      <c r="M287" s="53"/>
      <c r="N287" s="53"/>
      <c r="O287" s="53"/>
      <c r="P287" s="53"/>
      <c r="Q287" s="53"/>
      <c r="R287" s="53"/>
      <c r="S287" s="53"/>
      <c r="T287" s="53"/>
      <c r="U287" s="53"/>
      <c r="V287" s="53"/>
      <c r="W287" s="53"/>
      <c r="X287" s="53"/>
      <c r="Y287" s="55">
        <f t="shared" si="4"/>
        <v>0</v>
      </c>
    </row>
    <row r="288" spans="1:25">
      <c r="A288" s="53"/>
      <c r="B288" s="53"/>
      <c r="C288" s="53"/>
      <c r="D288" s="54"/>
      <c r="E288" s="53"/>
      <c r="F288" s="53"/>
      <c r="G288" s="53"/>
      <c r="H288" s="53"/>
      <c r="I288" s="53"/>
      <c r="J288" s="53"/>
      <c r="K288" s="53"/>
      <c r="L288" s="53"/>
      <c r="M288" s="53"/>
      <c r="N288" s="53"/>
      <c r="O288" s="53"/>
      <c r="P288" s="53"/>
      <c r="Q288" s="53"/>
      <c r="R288" s="53"/>
      <c r="S288" s="53"/>
      <c r="T288" s="53"/>
      <c r="U288" s="53"/>
      <c r="V288" s="53"/>
      <c r="W288" s="53"/>
      <c r="X288" s="53"/>
      <c r="Y288" s="55">
        <f t="shared" si="4"/>
        <v>0</v>
      </c>
    </row>
    <row r="289" spans="1:25">
      <c r="A289" s="53"/>
      <c r="B289" s="53"/>
      <c r="C289" s="53"/>
      <c r="D289" s="54"/>
      <c r="E289" s="53"/>
      <c r="F289" s="53"/>
      <c r="G289" s="53"/>
      <c r="H289" s="53"/>
      <c r="I289" s="53"/>
      <c r="J289" s="53"/>
      <c r="K289" s="53"/>
      <c r="L289" s="53"/>
      <c r="M289" s="53"/>
      <c r="N289" s="53"/>
      <c r="O289" s="53"/>
      <c r="P289" s="53"/>
      <c r="Q289" s="53"/>
      <c r="R289" s="53"/>
      <c r="S289" s="53"/>
      <c r="T289" s="53"/>
      <c r="U289" s="53"/>
      <c r="V289" s="53"/>
      <c r="W289" s="53"/>
      <c r="X289" s="53"/>
      <c r="Y289" s="55">
        <f t="shared" si="4"/>
        <v>0</v>
      </c>
    </row>
    <row r="290" spans="1:25">
      <c r="A290" s="53"/>
      <c r="B290" s="53"/>
      <c r="C290" s="53"/>
      <c r="D290" s="54"/>
      <c r="E290" s="53"/>
      <c r="F290" s="53"/>
      <c r="G290" s="53"/>
      <c r="H290" s="53"/>
      <c r="I290" s="53"/>
      <c r="J290" s="53"/>
      <c r="K290" s="53"/>
      <c r="L290" s="53"/>
      <c r="M290" s="53"/>
      <c r="N290" s="53"/>
      <c r="O290" s="53"/>
      <c r="P290" s="53"/>
      <c r="Q290" s="53"/>
      <c r="R290" s="53"/>
      <c r="S290" s="53"/>
      <c r="T290" s="53"/>
      <c r="U290" s="53"/>
      <c r="V290" s="53"/>
      <c r="W290" s="53"/>
      <c r="X290" s="53"/>
      <c r="Y290" s="55">
        <f t="shared" si="4"/>
        <v>0</v>
      </c>
    </row>
    <row r="291" spans="1:25">
      <c r="A291" s="53"/>
      <c r="B291" s="53"/>
      <c r="C291" s="53"/>
      <c r="D291" s="54"/>
      <c r="E291" s="53"/>
      <c r="F291" s="53"/>
      <c r="G291" s="53"/>
      <c r="H291" s="53"/>
      <c r="I291" s="53"/>
      <c r="J291" s="53"/>
      <c r="K291" s="53"/>
      <c r="L291" s="53"/>
      <c r="M291" s="53"/>
      <c r="N291" s="53"/>
      <c r="O291" s="53"/>
      <c r="P291" s="53"/>
      <c r="Q291" s="53"/>
      <c r="R291" s="53"/>
      <c r="S291" s="53"/>
      <c r="T291" s="53"/>
      <c r="U291" s="53"/>
      <c r="V291" s="53"/>
      <c r="W291" s="53"/>
      <c r="X291" s="53"/>
      <c r="Y291" s="55">
        <f t="shared" si="4"/>
        <v>0</v>
      </c>
    </row>
    <row r="292" spans="1:25">
      <c r="A292" s="53"/>
      <c r="B292" s="53"/>
      <c r="C292" s="53"/>
      <c r="D292" s="54"/>
      <c r="E292" s="53"/>
      <c r="F292" s="53"/>
      <c r="G292" s="53"/>
      <c r="H292" s="53"/>
      <c r="I292" s="53"/>
      <c r="J292" s="53"/>
      <c r="K292" s="53"/>
      <c r="L292" s="53"/>
      <c r="M292" s="53"/>
      <c r="N292" s="53"/>
      <c r="O292" s="53"/>
      <c r="P292" s="53"/>
      <c r="Q292" s="53"/>
      <c r="R292" s="53"/>
      <c r="S292" s="53"/>
      <c r="T292" s="53"/>
      <c r="U292" s="53"/>
      <c r="V292" s="53"/>
      <c r="W292" s="53"/>
      <c r="X292" s="53"/>
      <c r="Y292" s="55">
        <f t="shared" si="4"/>
        <v>0</v>
      </c>
    </row>
    <row r="293" spans="1:25">
      <c r="A293" s="53"/>
      <c r="B293" s="53"/>
      <c r="C293" s="53"/>
      <c r="D293" s="54"/>
      <c r="E293" s="53"/>
      <c r="F293" s="53"/>
      <c r="G293" s="53"/>
      <c r="H293" s="53"/>
      <c r="I293" s="53"/>
      <c r="J293" s="53"/>
      <c r="K293" s="53"/>
      <c r="L293" s="53"/>
      <c r="M293" s="53"/>
      <c r="N293" s="53"/>
      <c r="O293" s="53"/>
      <c r="P293" s="53"/>
      <c r="Q293" s="53"/>
      <c r="R293" s="53"/>
      <c r="S293" s="53"/>
      <c r="T293" s="53"/>
      <c r="U293" s="53"/>
      <c r="V293" s="53"/>
      <c r="W293" s="53"/>
      <c r="X293" s="53"/>
      <c r="Y293" s="55">
        <f t="shared" si="4"/>
        <v>0</v>
      </c>
    </row>
    <row r="294" spans="1:25">
      <c r="A294" s="53"/>
      <c r="B294" s="53"/>
      <c r="C294" s="53"/>
      <c r="D294" s="54"/>
      <c r="E294" s="53"/>
      <c r="F294" s="53"/>
      <c r="G294" s="53"/>
      <c r="H294" s="53"/>
      <c r="I294" s="53"/>
      <c r="J294" s="53"/>
      <c r="K294" s="53"/>
      <c r="L294" s="53"/>
      <c r="M294" s="53"/>
      <c r="N294" s="53"/>
      <c r="O294" s="53"/>
      <c r="P294" s="53"/>
      <c r="Q294" s="53"/>
      <c r="R294" s="53"/>
      <c r="S294" s="53"/>
      <c r="T294" s="53"/>
      <c r="U294" s="53"/>
      <c r="V294" s="53"/>
      <c r="W294" s="53"/>
      <c r="X294" s="53"/>
      <c r="Y294" s="55">
        <f t="shared" si="4"/>
        <v>0</v>
      </c>
    </row>
    <row r="295" spans="1:25">
      <c r="A295" s="53"/>
      <c r="B295" s="53"/>
      <c r="C295" s="53"/>
      <c r="D295" s="54"/>
      <c r="E295" s="53"/>
      <c r="F295" s="53"/>
      <c r="G295" s="53"/>
      <c r="H295" s="53"/>
      <c r="I295" s="53"/>
      <c r="J295" s="53"/>
      <c r="K295" s="53"/>
      <c r="L295" s="53"/>
      <c r="M295" s="53"/>
      <c r="N295" s="53"/>
      <c r="O295" s="53"/>
      <c r="P295" s="53"/>
      <c r="Q295" s="53"/>
      <c r="R295" s="53"/>
      <c r="S295" s="53"/>
      <c r="T295" s="53"/>
      <c r="U295" s="53"/>
      <c r="V295" s="53"/>
      <c r="W295" s="53"/>
      <c r="X295" s="53"/>
      <c r="Y295" s="55">
        <f t="shared" si="4"/>
        <v>0</v>
      </c>
    </row>
    <row r="296" spans="1:25">
      <c r="A296" s="53"/>
      <c r="B296" s="53"/>
      <c r="C296" s="53"/>
      <c r="D296" s="54"/>
      <c r="E296" s="53"/>
      <c r="F296" s="53"/>
      <c r="G296" s="53"/>
      <c r="H296" s="53"/>
      <c r="I296" s="53"/>
      <c r="J296" s="53"/>
      <c r="K296" s="53"/>
      <c r="L296" s="53"/>
      <c r="M296" s="53"/>
      <c r="N296" s="53"/>
      <c r="O296" s="53"/>
      <c r="P296" s="53"/>
      <c r="Q296" s="53"/>
      <c r="R296" s="53"/>
      <c r="S296" s="53"/>
      <c r="T296" s="53"/>
      <c r="U296" s="53"/>
      <c r="V296" s="53"/>
      <c r="W296" s="53"/>
      <c r="X296" s="53"/>
      <c r="Y296" s="55">
        <f t="shared" si="4"/>
        <v>0</v>
      </c>
    </row>
    <row r="297" spans="1:25">
      <c r="A297" s="53"/>
      <c r="B297" s="53"/>
      <c r="C297" s="53"/>
      <c r="D297" s="54"/>
      <c r="E297" s="53"/>
      <c r="F297" s="53"/>
      <c r="G297" s="53"/>
      <c r="H297" s="53"/>
      <c r="I297" s="53"/>
      <c r="J297" s="53"/>
      <c r="K297" s="53"/>
      <c r="L297" s="53"/>
      <c r="M297" s="53"/>
      <c r="N297" s="53"/>
      <c r="O297" s="53"/>
      <c r="P297" s="53"/>
      <c r="Q297" s="53"/>
      <c r="R297" s="53"/>
      <c r="S297" s="53"/>
      <c r="T297" s="53"/>
      <c r="U297" s="53"/>
      <c r="V297" s="53"/>
      <c r="W297" s="53"/>
      <c r="X297" s="53"/>
      <c r="Y297" s="55">
        <f t="shared" si="4"/>
        <v>0</v>
      </c>
    </row>
    <row r="298" spans="1:25">
      <c r="A298" s="53"/>
      <c r="B298" s="53"/>
      <c r="C298" s="53"/>
      <c r="D298" s="54"/>
      <c r="E298" s="53"/>
      <c r="F298" s="53"/>
      <c r="G298" s="53"/>
      <c r="H298" s="53"/>
      <c r="I298" s="53"/>
      <c r="J298" s="53"/>
      <c r="K298" s="53"/>
      <c r="L298" s="53"/>
      <c r="M298" s="53"/>
      <c r="N298" s="53"/>
      <c r="O298" s="53"/>
      <c r="P298" s="53"/>
      <c r="Q298" s="53"/>
      <c r="R298" s="53"/>
      <c r="S298" s="53"/>
      <c r="T298" s="53"/>
      <c r="U298" s="53"/>
      <c r="V298" s="53"/>
      <c r="W298" s="53"/>
      <c r="X298" s="53"/>
      <c r="Y298" s="55">
        <f t="shared" si="4"/>
        <v>0</v>
      </c>
    </row>
    <row r="299" spans="1:25">
      <c r="A299" s="53"/>
      <c r="B299" s="53"/>
      <c r="C299" s="53"/>
      <c r="D299" s="54"/>
      <c r="E299" s="53"/>
      <c r="F299" s="53"/>
      <c r="G299" s="53"/>
      <c r="H299" s="53"/>
      <c r="I299" s="53"/>
      <c r="J299" s="53"/>
      <c r="K299" s="53"/>
      <c r="L299" s="53"/>
      <c r="M299" s="53"/>
      <c r="N299" s="53"/>
      <c r="O299" s="53"/>
      <c r="P299" s="53"/>
      <c r="Q299" s="53"/>
      <c r="R299" s="53"/>
      <c r="S299" s="53"/>
      <c r="T299" s="53"/>
      <c r="U299" s="53"/>
      <c r="V299" s="53"/>
      <c r="W299" s="53"/>
      <c r="X299" s="53"/>
      <c r="Y299" s="55">
        <f t="shared" si="4"/>
        <v>0</v>
      </c>
    </row>
    <row r="300" spans="1:25">
      <c r="A300" s="53"/>
      <c r="B300" s="53"/>
      <c r="C300" s="53"/>
      <c r="D300" s="54"/>
      <c r="E300" s="53"/>
      <c r="F300" s="53"/>
      <c r="G300" s="53"/>
      <c r="H300" s="53"/>
      <c r="I300" s="53"/>
      <c r="J300" s="53"/>
      <c r="K300" s="53"/>
      <c r="L300" s="53"/>
      <c r="M300" s="53"/>
      <c r="N300" s="53"/>
      <c r="O300" s="53"/>
      <c r="P300" s="53"/>
      <c r="Q300" s="53"/>
      <c r="R300" s="53"/>
      <c r="S300" s="53"/>
      <c r="T300" s="53"/>
      <c r="U300" s="53"/>
      <c r="V300" s="53"/>
      <c r="W300" s="53"/>
      <c r="X300" s="53"/>
      <c r="Y300" s="55">
        <f t="shared" si="4"/>
        <v>0</v>
      </c>
    </row>
    <row r="301" spans="1:25">
      <c r="A301" s="53"/>
      <c r="B301" s="53"/>
      <c r="C301" s="53"/>
      <c r="D301" s="54"/>
      <c r="E301" s="53"/>
      <c r="F301" s="53"/>
      <c r="G301" s="53"/>
      <c r="H301" s="53"/>
      <c r="I301" s="53"/>
      <c r="J301" s="53"/>
      <c r="K301" s="53"/>
      <c r="L301" s="53"/>
      <c r="M301" s="53"/>
      <c r="N301" s="53"/>
      <c r="O301" s="53"/>
      <c r="P301" s="53"/>
      <c r="Q301" s="53"/>
      <c r="R301" s="53"/>
      <c r="S301" s="53"/>
      <c r="T301" s="53"/>
      <c r="U301" s="53"/>
      <c r="V301" s="53"/>
      <c r="W301" s="53"/>
      <c r="X301" s="53"/>
      <c r="Y301" s="55">
        <f t="shared" si="4"/>
        <v>0</v>
      </c>
    </row>
    <row r="302" spans="1:25">
      <c r="A302" s="53"/>
      <c r="B302" s="53"/>
      <c r="C302" s="53"/>
      <c r="D302" s="54"/>
      <c r="E302" s="53"/>
      <c r="F302" s="53"/>
      <c r="G302" s="53"/>
      <c r="H302" s="53"/>
      <c r="I302" s="53"/>
      <c r="J302" s="53"/>
      <c r="K302" s="53"/>
      <c r="L302" s="53"/>
      <c r="M302" s="53"/>
      <c r="N302" s="53"/>
      <c r="O302" s="53"/>
      <c r="P302" s="53"/>
      <c r="Q302" s="53"/>
      <c r="R302" s="53"/>
      <c r="S302" s="53"/>
      <c r="T302" s="53"/>
      <c r="U302" s="53"/>
      <c r="V302" s="53"/>
      <c r="W302" s="53"/>
      <c r="X302" s="53"/>
      <c r="Y302" s="55">
        <f t="shared" si="4"/>
        <v>0</v>
      </c>
    </row>
  </sheetData>
  <mergeCells count="18">
    <mergeCell ref="A1:Y1"/>
    <mergeCell ref="B3:C3"/>
    <mergeCell ref="D3:E3"/>
    <mergeCell ref="B4:C4"/>
    <mergeCell ref="D4:E4"/>
    <mergeCell ref="G4:H4"/>
    <mergeCell ref="I4:M4"/>
    <mergeCell ref="Y8:Y10"/>
    <mergeCell ref="O4:Y7"/>
    <mergeCell ref="B6:C6"/>
    <mergeCell ref="D6:E6"/>
    <mergeCell ref="A8:A10"/>
    <mergeCell ref="B8:B10"/>
    <mergeCell ref="C8:C10"/>
    <mergeCell ref="D8:D9"/>
    <mergeCell ref="E8:X8"/>
    <mergeCell ref="B5:C5"/>
    <mergeCell ref="D5:E5"/>
  </mergeCells>
  <conditionalFormatting sqref="D5">
    <cfRule type="expression" priority="1">
      <formula>$B4=0</formula>
    </cfRule>
    <cfRule type="cellIs" dxfId="3" priority="4" operator="lessThan">
      <formula>0.25</formula>
    </cfRule>
    <cfRule type="cellIs" dxfId="2" priority="5" operator="greaterThan">
      <formula>0.2499</formula>
    </cfRule>
  </conditionalFormatting>
  <conditionalFormatting sqref="D6">
    <cfRule type="cellIs" dxfId="1" priority="2" operator="lessThan">
      <formula>0.05</formula>
    </cfRule>
    <cfRule type="cellIs" dxfId="0" priority="3" operator="greaterThan">
      <formula>0.0499</formula>
    </cfRule>
  </conditionalFormatting>
  <dataValidations count="1">
    <dataValidation type="list" allowBlank="1" showInputMessage="1" showErrorMessage="1" sqref="B11:C302" xr:uid="{A45DCA72-7F36-4001-A133-3B08F8C57B17}">
      <formula1>"Yes,No"</formula1>
    </dataValidation>
  </dataValidations>
  <pageMargins left="0.7" right="0.7" top="0.7" bottom="0.7" header="0.3" footer="0.3"/>
  <pageSetup scale="55" fitToHeight="0" orientation="landscape" horizontalDpi="4294967292" verticalDpi="4294967292"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7BCD3F884B964797DEDD68E23A581E" ma:contentTypeVersion="11" ma:contentTypeDescription="Create a new document." ma:contentTypeScope="" ma:versionID="2f4ddf353249a93501443f387afba114">
  <xsd:schema xmlns:xsd="http://www.w3.org/2001/XMLSchema" xmlns:xs="http://www.w3.org/2001/XMLSchema" xmlns:p="http://schemas.microsoft.com/office/2006/metadata/properties" xmlns:ns3="f9d53706-23d4-4646-8138-f9707430c54e" xmlns:ns4="71513e3e-7ff0-4c1c-9434-913fe3baa94e" targetNamespace="http://schemas.microsoft.com/office/2006/metadata/properties" ma:root="true" ma:fieldsID="37e1294051891e01aa9dedbf1098391d" ns3:_="" ns4:_="">
    <xsd:import namespace="f9d53706-23d4-4646-8138-f9707430c54e"/>
    <xsd:import namespace="71513e3e-7ff0-4c1c-9434-913fe3baa94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d53706-23d4-4646-8138-f9707430c5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513e3e-7ff0-4c1c-9434-913fe3baa94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C44FE9A-1E8A-401D-A40F-4AFD3B40D6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d53706-23d4-4646-8138-f9707430c54e"/>
    <ds:schemaRef ds:uri="71513e3e-7ff0-4c1c-9434-913fe3baa9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ADB93A-031C-448A-8BB7-BE681BD963C1}">
  <ds:schemaRefs>
    <ds:schemaRef ds:uri="http://schemas.microsoft.com/sharepoint/v3/contenttype/forms"/>
  </ds:schemaRefs>
</ds:datastoreItem>
</file>

<file path=customXml/itemProps3.xml><?xml version="1.0" encoding="utf-8"?>
<ds:datastoreItem xmlns:ds="http://schemas.openxmlformats.org/officeDocument/2006/customXml" ds:itemID="{9403A5EC-52AB-4C67-B1CA-0092BCDE27B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vt:i4>
      </vt:variant>
    </vt:vector>
  </HeadingPairs>
  <TitlesOfParts>
    <vt:vector size="19" baseType="lpstr">
      <vt:lpstr>Contractor Checklist</vt:lpstr>
      <vt:lpstr>Wage Comparison Worksheet</vt:lpstr>
      <vt:lpstr>Payroll Review Checklist</vt:lpstr>
      <vt:lpstr>WH-347 Pg1</vt:lpstr>
      <vt:lpstr>WH-347 Pg2</vt:lpstr>
      <vt:lpstr>Restitution</vt:lpstr>
      <vt:lpstr>Sec 3 Tracking Totals</vt:lpstr>
      <vt:lpstr>Qualitative Efforts</vt:lpstr>
      <vt:lpstr>Prime Contractor</vt:lpstr>
      <vt:lpstr>Sub Contractor 1</vt:lpstr>
      <vt:lpstr>Sub Contractor 2</vt:lpstr>
      <vt:lpstr>Sub Contractor 3</vt:lpstr>
      <vt:lpstr>Sub Contractor 4</vt:lpstr>
      <vt:lpstr>Sub Contractor 5</vt:lpstr>
      <vt:lpstr>Sub Contractor 6</vt:lpstr>
      <vt:lpstr>Sub Contractor 7</vt:lpstr>
      <vt:lpstr>'Contractor Checklist'!Print_Area</vt:lpstr>
      <vt:lpstr>'Payroll Review Checklist'!Print_Area</vt:lpstr>
      <vt:lpstr>'Wage Comparison Worksheet'!Print_Area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Kent Archer</dc:creator>
  <cp:lastModifiedBy>Sarah E. Clark</cp:lastModifiedBy>
  <cp:lastPrinted>2026-01-15T20:17:14Z</cp:lastPrinted>
  <dcterms:created xsi:type="dcterms:W3CDTF">2021-04-09T20:47:02Z</dcterms:created>
  <dcterms:modified xsi:type="dcterms:W3CDTF">2026-01-15T20:42:57Z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0x010100137BCD3F884B964797DEDD68E23A581E</vt:lpwstr>
  </property>
</Properties>
</file>